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bureauveritas-my.sharepoint.com/personal/sebastian_buenn_bureauveritas_com/Documents/"/>
    </mc:Choice>
  </mc:AlternateContent>
  <xr:revisionPtr revIDLastSave="576" documentId="8_{7DD94389-7DC5-4D46-A5C2-556CB16D8DCA}" xr6:coauthVersionLast="47" xr6:coauthVersionMax="47" xr10:uidLastSave="{0BA94968-E4ED-4AD0-ABA6-6D74BD1BBA4D}"/>
  <bookViews>
    <workbookView xWindow="38280" yWindow="-120" windowWidth="38640" windowHeight="21120" xr2:uid="{3619B365-D2BF-48E8-AB30-B70CCC80BB8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calcChain.xml><?xml version="1.0" encoding="utf-8"?>
<calcChain xmlns="http://schemas.openxmlformats.org/spreadsheetml/2006/main">
  <c r="BL22" i="1" l="1"/>
  <c r="BK22" i="1"/>
  <c r="BJ22" i="1"/>
  <c r="BI22" i="1"/>
  <c r="BE22" i="1"/>
  <c r="BF22" i="1"/>
  <c r="BG22" i="1"/>
  <c r="BH22" i="1"/>
  <c r="BD22" i="1"/>
  <c r="BM22" i="1"/>
  <c r="BB22" i="1"/>
  <c r="BC22" i="1"/>
  <c r="AP22" i="1"/>
  <c r="AQ22" i="1"/>
  <c r="AR22" i="1"/>
  <c r="AS22" i="1"/>
  <c r="AT22" i="1"/>
  <c r="AU22" i="1"/>
  <c r="AV22" i="1"/>
  <c r="AW22" i="1"/>
  <c r="AX22" i="1"/>
  <c r="AY22" i="1"/>
  <c r="AZ22" i="1"/>
  <c r="BA22" i="1"/>
  <c r="AO22" i="1"/>
  <c r="AN22" i="1"/>
  <c r="AM22" i="1"/>
  <c r="CL20" i="1"/>
  <c r="CK20" i="1"/>
  <c r="CJ20" i="1"/>
  <c r="CI20" i="1"/>
  <c r="CH20" i="1"/>
  <c r="CG20" i="1"/>
  <c r="CF20" i="1"/>
  <c r="CE20" i="1"/>
  <c r="CD20" i="1"/>
  <c r="CC20" i="1"/>
  <c r="CB20" i="1"/>
  <c r="CA20" i="1"/>
  <c r="BZ20" i="1"/>
  <c r="BY20" i="1"/>
  <c r="BX20" i="1"/>
  <c r="BW20" i="1"/>
  <c r="BV20" i="1"/>
  <c r="BU20" i="1"/>
  <c r="CL19" i="1"/>
  <c r="CK19" i="1"/>
  <c r="CJ19" i="1"/>
  <c r="CI19" i="1"/>
  <c r="CH19" i="1"/>
  <c r="CG19" i="1"/>
  <c r="CF19" i="1"/>
  <c r="CE19" i="1"/>
  <c r="CD19" i="1"/>
  <c r="CC19" i="1"/>
  <c r="CB19" i="1"/>
  <c r="CA19" i="1"/>
  <c r="BZ19" i="1"/>
  <c r="BY19" i="1"/>
  <c r="BX19" i="1"/>
  <c r="BW19" i="1"/>
  <c r="BV19" i="1"/>
  <c r="BU19" i="1"/>
  <c r="CL18" i="1"/>
  <c r="CK18" i="1"/>
  <c r="CJ18" i="1"/>
  <c r="CI18" i="1"/>
  <c r="CH18" i="1"/>
  <c r="CG18" i="1"/>
  <c r="CF18" i="1"/>
  <c r="CE18" i="1"/>
  <c r="CD18" i="1"/>
  <c r="CC18" i="1"/>
  <c r="CB18" i="1"/>
  <c r="CA18" i="1"/>
  <c r="BZ18" i="1"/>
  <c r="BY18" i="1"/>
  <c r="BX18" i="1"/>
  <c r="BW18" i="1"/>
  <c r="BV18" i="1"/>
  <c r="BU18" i="1"/>
  <c r="CL17" i="1"/>
  <c r="CK17" i="1"/>
  <c r="CJ17" i="1"/>
  <c r="CI17" i="1"/>
  <c r="CH17" i="1"/>
  <c r="CG17" i="1"/>
  <c r="CF17" i="1"/>
  <c r="CE17" i="1"/>
  <c r="CD17" i="1"/>
  <c r="CC17" i="1"/>
  <c r="CB17" i="1"/>
  <c r="CA17" i="1"/>
  <c r="BZ17" i="1"/>
  <c r="BY17" i="1"/>
  <c r="BX17" i="1"/>
  <c r="BW17" i="1"/>
  <c r="BV17" i="1"/>
  <c r="BU17" i="1"/>
  <c r="CL16" i="1"/>
  <c r="CK16" i="1"/>
  <c r="CJ16" i="1"/>
  <c r="CI16" i="1"/>
  <c r="CH16" i="1"/>
  <c r="CG16" i="1"/>
  <c r="CF16" i="1"/>
  <c r="CE16" i="1"/>
  <c r="CD16" i="1"/>
  <c r="CC16" i="1"/>
  <c r="CB16" i="1"/>
  <c r="CA16" i="1"/>
  <c r="BZ16" i="1"/>
  <c r="BY16" i="1"/>
  <c r="BX16" i="1"/>
  <c r="BW16" i="1"/>
  <c r="BV16" i="1"/>
  <c r="BU16" i="1"/>
  <c r="CL15" i="1"/>
  <c r="CK15" i="1"/>
  <c r="CJ15" i="1"/>
  <c r="CI15" i="1"/>
  <c r="CH15" i="1"/>
  <c r="CG15" i="1"/>
  <c r="CF15" i="1"/>
  <c r="CE15" i="1"/>
  <c r="CD15" i="1"/>
  <c r="CC15" i="1"/>
  <c r="CB15" i="1"/>
  <c r="CA15" i="1"/>
  <c r="BZ15" i="1"/>
  <c r="BY15" i="1"/>
  <c r="BX15" i="1"/>
  <c r="BW15" i="1"/>
  <c r="BV15" i="1"/>
  <c r="BU15" i="1"/>
  <c r="CL14" i="1"/>
  <c r="CK14" i="1"/>
  <c r="CJ14" i="1"/>
  <c r="CI14" i="1"/>
  <c r="CH14" i="1"/>
  <c r="CG14" i="1"/>
  <c r="CF14" i="1"/>
  <c r="CE14" i="1"/>
  <c r="CD14" i="1"/>
  <c r="CC14" i="1"/>
  <c r="CB14" i="1"/>
  <c r="CA14" i="1"/>
  <c r="BZ14" i="1"/>
  <c r="BY14" i="1"/>
  <c r="BX14" i="1"/>
  <c r="BW14" i="1"/>
  <c r="BV14" i="1"/>
  <c r="BU14" i="1"/>
  <c r="CL13" i="1"/>
  <c r="CK13" i="1"/>
  <c r="CJ13" i="1"/>
  <c r="CI13" i="1"/>
  <c r="CH13" i="1"/>
  <c r="CG13" i="1"/>
  <c r="CF13" i="1"/>
  <c r="CE13" i="1"/>
  <c r="CD13" i="1"/>
  <c r="CC13" i="1"/>
  <c r="CB13" i="1"/>
  <c r="CA13" i="1"/>
  <c r="BZ13" i="1"/>
  <c r="BY13" i="1"/>
  <c r="BX13" i="1"/>
  <c r="BW13" i="1"/>
  <c r="BV13" i="1"/>
  <c r="BU13" i="1"/>
  <c r="CL12" i="1"/>
  <c r="CK12" i="1"/>
  <c r="CJ12" i="1"/>
  <c r="CI12" i="1"/>
  <c r="CH12" i="1"/>
  <c r="CG12" i="1"/>
  <c r="CF12" i="1"/>
  <c r="CE12" i="1"/>
  <c r="CD12" i="1"/>
  <c r="CC12" i="1"/>
  <c r="CB12" i="1"/>
  <c r="CA12" i="1"/>
  <c r="BZ12" i="1"/>
  <c r="BY12" i="1"/>
  <c r="BX12" i="1"/>
  <c r="BW12" i="1"/>
  <c r="BV12" i="1"/>
  <c r="BU12" i="1"/>
  <c r="CL11" i="1"/>
  <c r="CK11" i="1"/>
  <c r="CJ11" i="1"/>
  <c r="CI11" i="1"/>
  <c r="CH11" i="1"/>
  <c r="CG11" i="1"/>
  <c r="CF11" i="1"/>
  <c r="CE11" i="1"/>
  <c r="CD11" i="1"/>
  <c r="CC11" i="1"/>
  <c r="CB11" i="1"/>
  <c r="CA11" i="1"/>
  <c r="BZ11" i="1"/>
  <c r="BY11" i="1"/>
  <c r="BX11" i="1"/>
  <c r="BW11" i="1"/>
  <c r="BV11" i="1"/>
  <c r="BU11" i="1"/>
  <c r="CL10" i="1"/>
  <c r="CK10" i="1"/>
  <c r="CJ10" i="1"/>
  <c r="CI10" i="1"/>
  <c r="CH10" i="1"/>
  <c r="CG10" i="1"/>
  <c r="CF10" i="1"/>
  <c r="CE10" i="1"/>
  <c r="CD10" i="1"/>
  <c r="CC10" i="1"/>
  <c r="CB10" i="1"/>
  <c r="CA10" i="1"/>
  <c r="BZ10" i="1"/>
  <c r="BY10" i="1"/>
  <c r="BX10" i="1"/>
  <c r="BW10" i="1"/>
  <c r="BV10" i="1"/>
  <c r="BU10" i="1"/>
  <c r="CL9" i="1"/>
  <c r="CK9" i="1"/>
  <c r="CJ9" i="1"/>
  <c r="CI9" i="1"/>
  <c r="CH9" i="1"/>
  <c r="CG9" i="1"/>
  <c r="CF9" i="1"/>
  <c r="CE9" i="1"/>
  <c r="CD9" i="1"/>
  <c r="CC9" i="1"/>
  <c r="CB9" i="1"/>
  <c r="CA9" i="1"/>
  <c r="BZ9" i="1"/>
  <c r="BY9" i="1"/>
  <c r="BX9" i="1"/>
  <c r="BW9" i="1"/>
  <c r="BV9" i="1"/>
  <c r="BU9" i="1"/>
  <c r="CL8" i="1"/>
  <c r="CK8" i="1"/>
  <c r="CJ8" i="1"/>
  <c r="CI8" i="1"/>
  <c r="CH8" i="1"/>
  <c r="CG8" i="1"/>
  <c r="CF8" i="1"/>
  <c r="CE8" i="1"/>
  <c r="CD8" i="1"/>
  <c r="CC8" i="1"/>
  <c r="CB8" i="1"/>
  <c r="CA8" i="1"/>
  <c r="BZ8" i="1"/>
  <c r="BY8" i="1"/>
  <c r="BX8" i="1"/>
  <c r="BW8" i="1"/>
  <c r="BV8" i="1"/>
  <c r="BU8" i="1"/>
  <c r="CL7" i="1"/>
  <c r="CK7" i="1"/>
  <c r="CJ7" i="1"/>
  <c r="CI7" i="1"/>
  <c r="CH7" i="1"/>
  <c r="CG7" i="1"/>
  <c r="CF7" i="1"/>
  <c r="CE7" i="1"/>
  <c r="CD7" i="1"/>
  <c r="CC7" i="1"/>
  <c r="CB7" i="1"/>
  <c r="CA7" i="1"/>
  <c r="BZ7" i="1"/>
  <c r="BY7" i="1"/>
  <c r="BX7" i="1"/>
  <c r="BW7" i="1"/>
  <c r="BV7" i="1"/>
  <c r="BU7" i="1"/>
  <c r="CL6" i="1"/>
  <c r="CK6" i="1"/>
  <c r="CJ6" i="1"/>
  <c r="CI6" i="1"/>
  <c r="CH6" i="1"/>
  <c r="CG6" i="1"/>
  <c r="CF6" i="1"/>
  <c r="CE6" i="1"/>
  <c r="CD6" i="1"/>
  <c r="CC6" i="1"/>
  <c r="CB6" i="1"/>
  <c r="CA6" i="1"/>
  <c r="BZ6" i="1"/>
  <c r="BY6" i="1"/>
  <c r="BX6" i="1"/>
  <c r="BW6" i="1"/>
  <c r="BV6" i="1"/>
  <c r="BU6" i="1"/>
  <c r="CL5" i="1"/>
  <c r="CK5" i="1"/>
  <c r="CJ5" i="1"/>
  <c r="CI5" i="1"/>
  <c r="CH5" i="1"/>
  <c r="CG5" i="1"/>
  <c r="CF5" i="1"/>
  <c r="CE5" i="1"/>
  <c r="CD5" i="1"/>
  <c r="CC5" i="1"/>
  <c r="CB5" i="1"/>
  <c r="CA5" i="1"/>
  <c r="BZ5" i="1"/>
  <c r="BY5" i="1"/>
  <c r="BX5" i="1"/>
  <c r="BW5" i="1"/>
  <c r="BV5" i="1"/>
  <c r="BU5" i="1"/>
  <c r="CL4" i="1"/>
  <c r="CK4" i="1"/>
  <c r="CJ4" i="1"/>
  <c r="CI4" i="1"/>
  <c r="CH4" i="1"/>
  <c r="CG4" i="1"/>
  <c r="CF4" i="1"/>
  <c r="CE4" i="1"/>
  <c r="CD4" i="1"/>
  <c r="CC4" i="1"/>
  <c r="CB4" i="1"/>
  <c r="CA4" i="1"/>
  <c r="BZ4" i="1"/>
  <c r="BY4" i="1"/>
  <c r="BX4" i="1"/>
  <c r="BW4" i="1"/>
  <c r="BV4" i="1"/>
  <c r="BU4" i="1"/>
  <c r="CL3" i="1"/>
  <c r="CK3" i="1"/>
  <c r="CJ3" i="1"/>
  <c r="CI3" i="1"/>
  <c r="CH3" i="1"/>
  <c r="CG3" i="1"/>
  <c r="CF3" i="1"/>
  <c r="CE3" i="1"/>
  <c r="CD3" i="1"/>
  <c r="CC3" i="1"/>
  <c r="CB3" i="1"/>
  <c r="CA3" i="1"/>
  <c r="BZ3" i="1"/>
  <c r="BY3" i="1"/>
  <c r="BX3" i="1"/>
  <c r="BW3" i="1"/>
  <c r="BV3" i="1"/>
  <c r="BU3" i="1"/>
  <c r="BR3" i="1"/>
  <c r="BS3" i="1" s="1"/>
  <c r="BR4" i="1"/>
  <c r="BS4" i="1" s="1"/>
  <c r="BR5" i="1"/>
  <c r="BS5" i="1" s="1"/>
  <c r="BR6" i="1"/>
  <c r="BS6" i="1" s="1"/>
  <c r="BR7" i="1"/>
  <c r="BS7" i="1" s="1"/>
  <c r="BR8" i="1"/>
  <c r="BS8" i="1" s="1"/>
  <c r="BR10" i="1"/>
  <c r="BS10" i="1" s="1"/>
  <c r="BR9" i="1"/>
  <c r="BS9" i="1" s="1"/>
  <c r="BR11" i="1"/>
  <c r="BS11" i="1" s="1"/>
  <c r="BR12" i="1"/>
  <c r="BS12" i="1" s="1"/>
  <c r="BR13" i="1"/>
  <c r="BS13" i="1" s="1"/>
  <c r="BR14" i="1"/>
  <c r="BS14" i="1" s="1"/>
  <c r="BR16" i="1"/>
  <c r="BS16" i="1" s="1"/>
  <c r="BR15" i="1"/>
  <c r="BS15" i="1" s="1"/>
  <c r="BR17" i="1"/>
  <c r="BS17" i="1" s="1"/>
  <c r="BR18" i="1"/>
  <c r="BS18" i="1" s="1"/>
  <c r="BR19" i="1"/>
  <c r="BS19" i="1" s="1"/>
  <c r="BR20" i="1"/>
  <c r="BS20" i="1" s="1"/>
  <c r="BP3" i="1"/>
  <c r="BP4" i="1"/>
  <c r="BP5" i="1"/>
  <c r="BP6" i="1"/>
  <c r="BP7" i="1"/>
  <c r="BP8" i="1"/>
  <c r="BP10" i="1"/>
  <c r="BP9" i="1"/>
  <c r="BP11" i="1"/>
  <c r="BP12" i="1"/>
  <c r="BP13" i="1"/>
  <c r="BP14" i="1"/>
  <c r="BP16" i="1"/>
  <c r="BP15" i="1"/>
  <c r="BP17" i="1"/>
  <c r="BP18" i="1"/>
  <c r="BP19" i="1"/>
  <c r="BP20" i="1"/>
  <c r="BO3" i="1"/>
  <c r="BO4" i="1"/>
  <c r="BO5" i="1"/>
  <c r="BO6" i="1"/>
  <c r="BO7" i="1"/>
  <c r="BO8" i="1"/>
  <c r="BO10" i="1"/>
  <c r="BO9" i="1"/>
  <c r="BO11" i="1"/>
  <c r="BO12" i="1"/>
  <c r="BO13" i="1"/>
  <c r="BO14" i="1"/>
  <c r="BO16" i="1"/>
  <c r="BO15" i="1"/>
  <c r="BO17" i="1"/>
  <c r="BO18" i="1"/>
  <c r="BO19" i="1"/>
  <c r="BO20" i="1"/>
  <c r="BN20" i="1"/>
  <c r="BN19" i="1"/>
  <c r="BN18" i="1"/>
  <c r="BN17" i="1"/>
  <c r="BN15" i="1"/>
  <c r="BN16" i="1"/>
  <c r="BN14" i="1"/>
  <c r="BN13" i="1"/>
  <c r="BN12" i="1"/>
  <c r="BN11" i="1"/>
  <c r="BN9" i="1"/>
  <c r="BN10" i="1"/>
  <c r="BN8" i="1"/>
  <c r="BN7" i="1"/>
  <c r="BN6" i="1"/>
  <c r="BN5" i="1"/>
  <c r="BN4" i="1"/>
  <c r="BN3" i="1"/>
  <c r="AL22" i="1"/>
  <c r="AK22" i="1"/>
  <c r="AJ22" i="1"/>
  <c r="AI22" i="1"/>
  <c r="AH22" i="1"/>
  <c r="AG22" i="1"/>
  <c r="AF22" i="1"/>
  <c r="AE22" i="1"/>
  <c r="AD22" i="1"/>
  <c r="AC22" i="1"/>
  <c r="AB22" i="1"/>
  <c r="AA22" i="1"/>
  <c r="Z22" i="1"/>
  <c r="Y22" i="1"/>
  <c r="X22" i="1"/>
  <c r="W22" i="1"/>
  <c r="V22" i="1"/>
  <c r="U22" i="1"/>
  <c r="T22" i="1"/>
  <c r="S22" i="1"/>
  <c r="R22" i="1"/>
  <c r="Q22" i="1"/>
  <c r="P22" i="1"/>
  <c r="O22" i="1"/>
  <c r="N22" i="1"/>
  <c r="M22" i="1"/>
  <c r="L22" i="1"/>
  <c r="K22" i="1"/>
  <c r="J22" i="1"/>
  <c r="I22" i="1"/>
  <c r="H22" i="1"/>
  <c r="G22" i="1"/>
  <c r="F22" i="1"/>
  <c r="E22" i="1"/>
  <c r="D22" i="1"/>
  <c r="C22" i="1"/>
  <c r="B22" i="1"/>
  <c r="BQ5" i="1" l="1"/>
  <c r="BQ7" i="1"/>
  <c r="BQ6" i="1"/>
  <c r="BQ14" i="1"/>
  <c r="BQ12" i="1"/>
  <c r="BQ11" i="1"/>
  <c r="BQ8" i="1"/>
  <c r="BQ4" i="1"/>
  <c r="BQ3" i="1"/>
  <c r="BQ18" i="1"/>
  <c r="BQ16" i="1"/>
  <c r="BQ19" i="1"/>
  <c r="BQ20" i="1"/>
  <c r="BQ17" i="1"/>
  <c r="BQ15" i="1"/>
  <c r="BQ13" i="1"/>
  <c r="BQ9" i="1"/>
  <c r="BQ10" i="1"/>
</calcChain>
</file>

<file path=xl/sharedStrings.xml><?xml version="1.0" encoding="utf-8"?>
<sst xmlns="http://schemas.openxmlformats.org/spreadsheetml/2006/main" count="90" uniqueCount="90">
  <si>
    <t>SC Magdeburg</t>
  </si>
  <si>
    <t>SG Flensburg-Handewitt</t>
  </si>
  <si>
    <t>Füchse Berlin</t>
  </si>
  <si>
    <t>MT Melsungen</t>
  </si>
  <si>
    <t>VfL Gummersbach</t>
  </si>
  <si>
    <t>Rhein-Neckar Löwen</t>
  </si>
  <si>
    <t>Bergischer HC</t>
  </si>
  <si>
    <t>Jakob1</t>
  </si>
  <si>
    <t>Stifler'sMom</t>
  </si>
  <si>
    <t>Lelle1605</t>
  </si>
  <si>
    <t>Ostbräuschter</t>
  </si>
  <si>
    <t>Knoifel</t>
  </si>
  <si>
    <t>Linkshand64</t>
  </si>
  <si>
    <t>DerSepp</t>
  </si>
  <si>
    <t>Roster</t>
  </si>
  <si>
    <t>DieNicole</t>
  </si>
  <si>
    <t>sMash8835</t>
  </si>
  <si>
    <t>Sums3l</t>
  </si>
  <si>
    <t>iceman-md</t>
  </si>
  <si>
    <t>schwabe</t>
  </si>
  <si>
    <t>fmikel</t>
  </si>
  <si>
    <t>charlie0509</t>
  </si>
  <si>
    <t>Akim</t>
  </si>
  <si>
    <t>Mannschaft/Tipper</t>
  </si>
  <si>
    <t>mdeich</t>
  </si>
  <si>
    <t>Widdi1972</t>
  </si>
  <si>
    <t>Krandio</t>
  </si>
  <si>
    <t>Lemgoer Jung</t>
  </si>
  <si>
    <t>Oberberger1861</t>
  </si>
  <si>
    <t>Lovi</t>
  </si>
  <si>
    <t>Muksch</t>
  </si>
  <si>
    <t>Emmi22</t>
  </si>
  <si>
    <t>Ovian</t>
  </si>
  <si>
    <t>K-F</t>
  </si>
  <si>
    <t>Lord Vader</t>
  </si>
  <si>
    <t>Walli 85</t>
  </si>
  <si>
    <t>HolgerMD</t>
  </si>
  <si>
    <t>wolferl63</t>
  </si>
  <si>
    <t>raubaktze</t>
  </si>
  <si>
    <t>FrischAufler</t>
  </si>
  <si>
    <t>Schotty</t>
  </si>
  <si>
    <t>Andi74</t>
  </si>
  <si>
    <t>AnwurfAlster</t>
  </si>
  <si>
    <t>Domstadtler</t>
  </si>
  <si>
    <t>1861er</t>
  </si>
  <si>
    <t>.</t>
  </si>
  <si>
    <t>Durchschnitt</t>
  </si>
  <si>
    <t>Bester Platz</t>
  </si>
  <si>
    <t>Schlechtester Platz</t>
  </si>
  <si>
    <t>Varianz</t>
  </si>
  <si>
    <t>am Häufigsten genannt</t>
  </si>
  <si>
    <t>Check</t>
  </si>
  <si>
    <t>Handball Club Hamburg</t>
  </si>
  <si>
    <t>HSG Wetzlar</t>
  </si>
  <si>
    <t>HC Erlangen</t>
  </si>
  <si>
    <t>HBW Balingen-Weilstetten</t>
  </si>
  <si>
    <t>TBV Lemgo Lippe</t>
  </si>
  <si>
    <t>FRISCH AUF! Göppingen</t>
  </si>
  <si>
    <t>TSV Hannover-Burgdorf</t>
  </si>
  <si>
    <t>TVB Stuttgart</t>
  </si>
  <si>
    <t>THW Kiel</t>
  </si>
  <si>
    <t>ThSV Eisenach</t>
  </si>
  <si>
    <t>SG BBM Bietigheim</t>
  </si>
  <si>
    <t>Häufigste wie oft genannt</t>
  </si>
  <si>
    <t>mogdadon</t>
  </si>
  <si>
    <t>Elbebiber-grün-rot</t>
  </si>
  <si>
    <t>Roberto-Kiel</t>
  </si>
  <si>
    <t>jango</t>
  </si>
  <si>
    <t>Beuger</t>
  </si>
  <si>
    <t>lionking</t>
  </si>
  <si>
    <t>Heiggo</t>
  </si>
  <si>
    <t>Gianne</t>
  </si>
  <si>
    <t>Handballer2105</t>
  </si>
  <si>
    <t>oko</t>
  </si>
  <si>
    <t>Handball-Zwerg</t>
  </si>
  <si>
    <t>kuestentanne</t>
  </si>
  <si>
    <t>katze</t>
  </si>
  <si>
    <t>1966</t>
  </si>
  <si>
    <t>Himbeertoni</t>
  </si>
  <si>
    <t>faido</t>
  </si>
  <si>
    <t>Ballistrix</t>
  </si>
  <si>
    <t>bordon</t>
  </si>
  <si>
    <t>Arcosh</t>
  </si>
  <si>
    <t>BigRick</t>
  </si>
  <si>
    <t>TVM</t>
  </si>
  <si>
    <t>Wizard of Loneliness</t>
  </si>
  <si>
    <t>Paul Jonas</t>
  </si>
  <si>
    <t>Kretzsche</t>
  </si>
  <si>
    <t>Jindujun</t>
  </si>
  <si>
    <t>Gummersbach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</si>
</sst>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4" x14ac:knownFonts="1">
    <font>
      <sz val="11"/>
      <color theme="1"/>
      <name val="Aptos Narrow"/>
      <family val="2"/>
      <scheme val="minor"/>
    </font>
    <font>
      <sz val="11"/>
      <color rgb="FFFF0000"/>
      <name val="Aptos Narrow"/>
      <family val="2"/>
      <scheme val="minor"/>
    </font>
    <font>
      <sz val="11"/>
      <name val="Aptos Narrow"/>
      <family val="2"/>
      <scheme val="minor"/>
    </font>
    <font>
      <sz val="8"/>
      <name val="Aptos Narrow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9" tint="-0.249977111117893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0" borderId="0" xfId="0" applyAlignment="1">
      <alignment horizontal="center" vertical="center" wrapText="1"/>
    </xf>
    <xf numFmtId="164" fontId="0" fillId="0" borderId="0" xfId="0" applyNumberFormat="1"/>
    <xf numFmtId="0" fontId="0" fillId="2" borderId="0" xfId="0" applyFill="1" applyAlignment="1">
      <alignment horizontal="center" vertical="center" wrapText="1"/>
    </xf>
    <xf numFmtId="0" fontId="0" fillId="3" borderId="0" xfId="0" applyFill="1"/>
    <xf numFmtId="0" fontId="0" fillId="4" borderId="0" xfId="0" applyFill="1"/>
    <xf numFmtId="0" fontId="0" fillId="5" borderId="0" xfId="0" applyFill="1"/>
    <xf numFmtId="0" fontId="1" fillId="4" borderId="0" xfId="0" applyFont="1" applyFill="1"/>
    <xf numFmtId="0" fontId="1" fillId="3" borderId="0" xfId="0" applyFont="1" applyFill="1"/>
    <xf numFmtId="0" fontId="1" fillId="5" borderId="0" xfId="0" applyFont="1" applyFill="1"/>
    <xf numFmtId="0" fontId="2" fillId="4" borderId="0" xfId="0" applyFont="1" applyFill="1"/>
  </cellXfs>
  <cellStyles count="1">
    <cellStyle name="Normal" xfId="0" builtinId="0"/>
  </cellStyles>
  <dxfs count="7"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164" formatCode="0.0"/>
    </dxf>
    <dxf>
      <alignment horizontal="center" vertical="center" textRotation="0" wrapText="1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7F1C06EF-15DB-4292-AFB7-41C0269DB8B6}" name="Table1" displayName="Table1" ref="A2:BS20" totalsRowShown="0" headerRowDxfId="6">
  <autoFilter ref="A2:BS20" xr:uid="{7F1C06EF-15DB-4292-AFB7-41C0269DB8B6}"/>
  <sortState xmlns:xlrd2="http://schemas.microsoft.com/office/spreadsheetml/2017/richdata2" ref="A3:BS20">
    <sortCondition ref="BN2:BN20"/>
  </sortState>
  <tableColumns count="71">
    <tableColumn id="1" xr3:uid="{4C06A017-0D4D-4D05-B1A5-9CD6DDD1A33D}" name="Mannschaft/Tipper"/>
    <tableColumn id="2" xr3:uid="{C545CEBD-9647-4F6C-8682-E50E726F14AC}" name="Jakob1"/>
    <tableColumn id="3" xr3:uid="{BA12C1E2-193B-4C46-A41F-CD21B7BBB6F0}" name="Stifler'sMom"/>
    <tableColumn id="4" xr3:uid="{66911DBA-2BA5-466A-A917-FF8DC07525CA}" name="Lelle1605"/>
    <tableColumn id="5" xr3:uid="{D17F7183-D514-4C23-8E32-971B6DF55850}" name="Ostbräuschter"/>
    <tableColumn id="6" xr3:uid="{F1974993-2D0B-41C1-8B62-ED3193106238}" name="Knoifel"/>
    <tableColumn id="7" xr3:uid="{BDBE3EAE-4016-4DF2-972A-41EC56BA826B}" name="Linkshand64"/>
    <tableColumn id="8" xr3:uid="{0ACAA282-7C9B-4914-A425-3901D24A12DD}" name="DerSepp"/>
    <tableColumn id="9" xr3:uid="{F49A4B87-A238-437B-96BE-867A938924E3}" name="Roster"/>
    <tableColumn id="10" xr3:uid="{353D0E1D-9C68-46DB-91F1-F54983FE2FA2}" name="DieNicole"/>
    <tableColumn id="11" xr3:uid="{8CBAB35C-6634-4D56-9B67-BD0E95012E4A}" name="sMash8835"/>
    <tableColumn id="12" xr3:uid="{30CF5E4A-8978-4F35-842D-CA685943477A}" name="Sums3l"/>
    <tableColumn id="13" xr3:uid="{9AB2CBF4-4007-4CFF-B59C-0AA3684B8E84}" name="iceman-md"/>
    <tableColumn id="14" xr3:uid="{9CF4A18F-EC8F-4386-AD00-A063D25A5683}" name="schwabe"/>
    <tableColumn id="15" xr3:uid="{2034B099-A95C-40D7-8EB6-15411E14D3AC}" name="fmikel"/>
    <tableColumn id="16" xr3:uid="{842F80C6-1238-4D59-89D5-6499B31A5651}" name="charlie0509"/>
    <tableColumn id="17" xr3:uid="{627E4C50-5806-464D-BDCA-C62279F2E1BF}" name="Akim"/>
    <tableColumn id="18" xr3:uid="{7565C086-3156-4021-97A4-44AEF3372E0E}" name="mdeich"/>
    <tableColumn id="19" xr3:uid="{23527DA6-67CE-4671-BF18-42C5B622BD26}" name="Widdi1972"/>
    <tableColumn id="20" xr3:uid="{9C803855-910F-4A13-8C96-686C69BEDC2F}" name="Krandio"/>
    <tableColumn id="21" xr3:uid="{E2ECCF63-0C82-4129-BA23-ACCBF76A224C}" name="Lemgoer Jung"/>
    <tableColumn id="22" xr3:uid="{252AA104-C3E0-47BF-8A08-B69412980871}" name="Oberberger1861"/>
    <tableColumn id="23" xr3:uid="{C75D6B76-EDF3-44BB-B505-741A61BBEC9C}" name="Lovi"/>
    <tableColumn id="24" xr3:uid="{CC2ECF12-E7BA-44EC-8453-72AF77D07FC9}" name="Muksch"/>
    <tableColumn id="25" xr3:uid="{E5609C17-6570-4284-AE23-A54D253F3B8A}" name="Emmi22"/>
    <tableColumn id="26" xr3:uid="{2D41157D-7767-4E68-9424-AF2ED8A204FA}" name="Ovian"/>
    <tableColumn id="27" xr3:uid="{EE3A7B3A-AD4E-452C-AF52-C5C77909CF63}" name="K-F"/>
    <tableColumn id="28" xr3:uid="{EBE4E2BE-3998-43F9-988C-4CB099A2B9E7}" name="Lord Vader"/>
    <tableColumn id="29" xr3:uid="{3C9A72E6-0E9B-4C9E-A129-B908A7F05052}" name="Walli 85"/>
    <tableColumn id="30" xr3:uid="{71EAACA8-2485-481D-A6A9-1E5DFBD51DEE}" name="HolgerMD"/>
    <tableColumn id="31" xr3:uid="{7B7D3C95-23FA-46FD-BC1B-5E3B408D369C}" name="wolferl63"/>
    <tableColumn id="32" xr3:uid="{C202B47E-3F3F-42CB-9AE1-F2A52635548B}" name="raubaktze"/>
    <tableColumn id="33" xr3:uid="{118015C5-20DC-4451-A505-79AF86727FB9}" name="FrischAufler"/>
    <tableColumn id="34" xr3:uid="{E7702154-3FE8-4766-B7AD-00CB8FDCF7B4}" name="Schotty"/>
    <tableColumn id="35" xr3:uid="{7D41888B-6CB1-4293-853F-D94A022C232D}" name="Andi74"/>
    <tableColumn id="36" xr3:uid="{698F2498-513C-47B4-B9E4-B41B8514F2AC}" name="AnwurfAlster"/>
    <tableColumn id="37" xr3:uid="{E8849D8C-7D19-4808-9627-579A37E8DBEC}" name="Domstadtler"/>
    <tableColumn id="38" xr3:uid="{2B3DC1B7-9578-4B0E-BA28-935BC6C4EB62}" name="1861er"/>
    <tableColumn id="46" xr3:uid="{EB804F6A-88C5-4D6D-85C3-11B308143F44}" name="mogdadon"/>
    <tableColumn id="47" xr3:uid="{4636ECA7-648D-48FC-B6CF-0B0410E6727E}" name="Elbebiber-grün-rot"/>
    <tableColumn id="49" xr3:uid="{A192EB43-38C4-407C-BF3E-167B4564B8F6}" name="Roberto-Kiel"/>
    <tableColumn id="50" xr3:uid="{F10754CB-C9A7-477B-92D0-A8807EF79D26}" name="jango"/>
    <tableColumn id="51" xr3:uid="{2B770FA8-FD9F-49F9-BDA7-68CD47EE4C82}" name="Beuger"/>
    <tableColumn id="52" xr3:uid="{032870DB-1D9B-48F7-B216-0E6A29EB0A31}" name="lionking"/>
    <tableColumn id="53" xr3:uid="{FD0EEF51-DD6C-4C47-B0C7-C5D62E8B323C}" name="Heiggo"/>
    <tableColumn id="54" xr3:uid="{AF79B9FA-8DBA-4E44-91D4-28B58CE14D8C}" name="Gianne"/>
    <tableColumn id="55" xr3:uid="{132C62A5-9546-4CF5-9321-7D83E4E14548}" name="Handballer2105"/>
    <tableColumn id="56" xr3:uid="{E7ABAAFB-2D23-418E-90D3-47C1F67BB440}" name="oko"/>
    <tableColumn id="57" xr3:uid="{A879940A-109F-45D8-8837-C870A76E90E0}" name="Handball-Zwerg"/>
    <tableColumn id="58" xr3:uid="{87FF7689-6AC7-4661-B501-DEDB8D217B75}" name="kuestentanne"/>
    <tableColumn id="59" xr3:uid="{2FB7A747-BFFA-406A-9108-1FFD54583034}" name="katze"/>
    <tableColumn id="60" xr3:uid="{042EA3C6-9ED9-4AA4-B089-C68005808070}" name="1966"/>
    <tableColumn id="48" xr3:uid="{C236D43F-5636-46DF-87B1-FF6201B21A59}" name="Himbeertoni"/>
    <tableColumn id="62" xr3:uid="{C29B5E92-67DF-4233-BD02-CDE5E594E8F1}" name="faido"/>
    <tableColumn id="61" xr3:uid="{BA474B4D-5A5C-4B33-92F7-0CE11709C9C6}" name="Ballistrix"/>
    <tableColumn id="63" xr3:uid="{775BE0F1-B14F-4431-BF1F-E395F41A2249}" name="bordon"/>
    <tableColumn id="67" xr3:uid="{D00DE62A-08A1-4E10-94BD-EEEA7D5A7692}" name="Arcosh"/>
    <tableColumn id="66" xr3:uid="{03B15A98-81B7-4924-8DEC-E503762F108B}" name="BigRick"/>
    <tableColumn id="65" xr3:uid="{6436EB00-FE90-40D5-9C9B-DFC7A4748060}" name="TVM"/>
    <tableColumn id="64" xr3:uid="{8E2FE38C-4B44-468E-A42D-AC664D778F3C}" name="Wizard of Loneliness"/>
    <tableColumn id="69" xr3:uid="{A0673A65-8B79-4511-A268-6A03EE6CD7AD}" name="Paul Jonas"/>
    <tableColumn id="68" xr3:uid="{4509B8B0-FBA7-43F5-8721-EA2C3B63D83A}" name="Kretzsche"/>
    <tableColumn id="71" xr3:uid="{20994187-9BDA-40A8-B0BD-5683401907B5}" name="Jindujun"/>
    <tableColumn id="70" xr3:uid="{9F1686C7-FD91-4AF0-8013-5B98788342E2}" name="Gummersbach"/>
    <tableColumn id="39" xr3:uid="{C5EAE70E-B0D0-435C-90AB-0F19CE380DD7}" name="."/>
    <tableColumn id="40" xr3:uid="{889FF6EB-E0DF-404E-91EC-A818E5DBE874}" name="Durchschnitt" dataDxfId="5">
      <calculatedColumnFormula>AVERAGE(B3:BM3)</calculatedColumnFormula>
    </tableColumn>
    <tableColumn id="41" xr3:uid="{1B949F34-44C6-45AB-8C26-2758114DCF68}" name="Bester Platz" dataDxfId="4">
      <calculatedColumnFormula>MIN(B3:BM3)</calculatedColumnFormula>
    </tableColumn>
    <tableColumn id="42" xr3:uid="{BAA25ACE-9482-42F2-82FD-E89CDF943637}" name="Schlechtester Platz" dataDxfId="3">
      <calculatedColumnFormula>MAX(B3:BM3)</calculatedColumnFormula>
    </tableColumn>
    <tableColumn id="43" xr3:uid="{B3D3749A-E52D-4B4D-928A-8CC0A6C2F922}" name="Varianz" dataDxfId="2">
      <calculatedColumnFormula>BP3-BO3+1</calculatedColumnFormula>
    </tableColumn>
    <tableColumn id="44" xr3:uid="{0958EC16-99F5-46B2-9CF8-353C2B9238F5}" name="am Häufigsten genannt" dataDxfId="1">
      <calculatedColumnFormula>_xlfn.MODE.SNGL(B3:BM3)</calculatedColumnFormula>
    </tableColumn>
    <tableColumn id="45" xr3:uid="{4BFE2ED1-9C8B-4992-B531-CBCC98A838C7}" name="Häufigste wie oft genannt" dataDxfId="0">
      <calculatedColumnFormula>COUNTIF(B3:BM3,BR3)</calculatedColumnFormula>
    </tableColumn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841EC5C-96BC-479B-948F-4CFEF794AE05}">
  <dimension ref="A2:CL22"/>
  <sheetViews>
    <sheetView tabSelected="1" workbookViewId="0">
      <pane xSplit="1" ySplit="2" topLeftCell="AA3" activePane="bottomRight" state="frozen"/>
      <selection pane="topRight" activeCell="B1" sqref="B1"/>
      <selection pane="bottomLeft" activeCell="A3" sqref="A3"/>
      <selection pane="bottomRight" activeCell="AI24" sqref="AI24"/>
    </sheetView>
  </sheetViews>
  <sheetFormatPr defaultRowHeight="15" x14ac:dyDescent="0.25"/>
  <cols>
    <col min="1" max="1" width="20" customWidth="1"/>
    <col min="2" max="64" width="6.7109375" customWidth="1"/>
    <col min="72" max="89" width="4.28515625" customWidth="1"/>
  </cols>
  <sheetData>
    <row r="2" spans="1:90" s="1" customFormat="1" ht="60" x14ac:dyDescent="0.25">
      <c r="A2" s="1" t="s">
        <v>23</v>
      </c>
      <c r="B2" s="1" t="s">
        <v>7</v>
      </c>
      <c r="C2" s="1" t="s">
        <v>8</v>
      </c>
      <c r="D2" s="1" t="s">
        <v>9</v>
      </c>
      <c r="E2" s="1" t="s">
        <v>10</v>
      </c>
      <c r="F2" s="1" t="s">
        <v>11</v>
      </c>
      <c r="G2" s="1" t="s">
        <v>12</v>
      </c>
      <c r="H2" s="1" t="s">
        <v>13</v>
      </c>
      <c r="I2" s="1" t="s">
        <v>14</v>
      </c>
      <c r="J2" s="1" t="s">
        <v>15</v>
      </c>
      <c r="K2" s="1" t="s">
        <v>16</v>
      </c>
      <c r="L2" s="1" t="s">
        <v>17</v>
      </c>
      <c r="M2" s="1" t="s">
        <v>18</v>
      </c>
      <c r="N2" s="1" t="s">
        <v>19</v>
      </c>
      <c r="O2" s="1" t="s">
        <v>20</v>
      </c>
      <c r="P2" s="1" t="s">
        <v>21</v>
      </c>
      <c r="Q2" s="1" t="s">
        <v>22</v>
      </c>
      <c r="R2" s="1" t="s">
        <v>24</v>
      </c>
      <c r="S2" s="1" t="s">
        <v>25</v>
      </c>
      <c r="T2" s="1" t="s">
        <v>26</v>
      </c>
      <c r="U2" s="1" t="s">
        <v>27</v>
      </c>
      <c r="V2" s="1" t="s">
        <v>28</v>
      </c>
      <c r="W2" s="1" t="s">
        <v>29</v>
      </c>
      <c r="X2" s="1" t="s">
        <v>30</v>
      </c>
      <c r="Y2" s="1" t="s">
        <v>31</v>
      </c>
      <c r="Z2" s="1" t="s">
        <v>32</v>
      </c>
      <c r="AA2" s="1" t="s">
        <v>33</v>
      </c>
      <c r="AB2" s="1" t="s">
        <v>34</v>
      </c>
      <c r="AC2" s="1" t="s">
        <v>35</v>
      </c>
      <c r="AD2" s="1" t="s">
        <v>36</v>
      </c>
      <c r="AE2" s="1" t="s">
        <v>37</v>
      </c>
      <c r="AF2" s="1" t="s">
        <v>38</v>
      </c>
      <c r="AG2" s="1" t="s">
        <v>39</v>
      </c>
      <c r="AH2" s="1" t="s">
        <v>40</v>
      </c>
      <c r="AI2" s="1" t="s">
        <v>41</v>
      </c>
      <c r="AJ2" s="1" t="s">
        <v>42</v>
      </c>
      <c r="AK2" s="1" t="s">
        <v>43</v>
      </c>
      <c r="AL2" s="1" t="s">
        <v>44</v>
      </c>
      <c r="AM2" s="1" t="s">
        <v>64</v>
      </c>
      <c r="AN2" s="1" t="s">
        <v>65</v>
      </c>
      <c r="AO2" s="1" t="s">
        <v>66</v>
      </c>
      <c r="AP2" s="1" t="s">
        <v>67</v>
      </c>
      <c r="AQ2" s="1" t="s">
        <v>68</v>
      </c>
      <c r="AR2" s="1" t="s">
        <v>69</v>
      </c>
      <c r="AS2" s="1" t="s">
        <v>70</v>
      </c>
      <c r="AT2" s="1" t="s">
        <v>71</v>
      </c>
      <c r="AU2" s="1" t="s">
        <v>72</v>
      </c>
      <c r="AV2" s="1" t="s">
        <v>73</v>
      </c>
      <c r="AW2" s="1" t="s">
        <v>74</v>
      </c>
      <c r="AX2" s="1" t="s">
        <v>75</v>
      </c>
      <c r="AY2" s="1" t="s">
        <v>76</v>
      </c>
      <c r="AZ2" s="1" t="s">
        <v>77</v>
      </c>
      <c r="BA2" s="1" t="s">
        <v>78</v>
      </c>
      <c r="BB2" s="1" t="s">
        <v>79</v>
      </c>
      <c r="BC2" s="1" t="s">
        <v>80</v>
      </c>
      <c r="BD2" s="1" t="s">
        <v>81</v>
      </c>
      <c r="BE2" s="1" t="s">
        <v>82</v>
      </c>
      <c r="BF2" s="1" t="s">
        <v>83</v>
      </c>
      <c r="BG2" s="1" t="s">
        <v>84</v>
      </c>
      <c r="BH2" s="1" t="s">
        <v>85</v>
      </c>
      <c r="BI2" s="1" t="s">
        <v>86</v>
      </c>
      <c r="BJ2" s="1" t="s">
        <v>87</v>
      </c>
      <c r="BK2" s="1" t="s">
        <v>88</v>
      </c>
      <c r="BL2" s="1" t="s">
        <v>89</v>
      </c>
      <c r="BM2" s="1" t="s">
        <v>45</v>
      </c>
      <c r="BN2" s="3" t="s">
        <v>46</v>
      </c>
      <c r="BO2" s="3" t="s">
        <v>47</v>
      </c>
      <c r="BP2" s="3" t="s">
        <v>48</v>
      </c>
      <c r="BQ2" s="3" t="s">
        <v>49</v>
      </c>
      <c r="BR2" s="3" t="s">
        <v>50</v>
      </c>
      <c r="BS2" s="3" t="s">
        <v>63</v>
      </c>
      <c r="BU2" s="1">
        <v>1</v>
      </c>
      <c r="BV2" s="1">
        <v>2</v>
      </c>
      <c r="BW2" s="1">
        <v>3</v>
      </c>
      <c r="BX2" s="1">
        <v>4</v>
      </c>
      <c r="BY2" s="1">
        <v>5</v>
      </c>
      <c r="BZ2" s="1">
        <v>6</v>
      </c>
      <c r="CA2" s="1">
        <v>7</v>
      </c>
      <c r="CB2" s="1">
        <v>8</v>
      </c>
      <c r="CC2" s="1">
        <v>9</v>
      </c>
      <c r="CD2" s="1">
        <v>10</v>
      </c>
      <c r="CE2" s="1">
        <v>11</v>
      </c>
      <c r="CF2" s="1">
        <v>12</v>
      </c>
      <c r="CG2" s="1">
        <v>13</v>
      </c>
      <c r="CH2" s="1">
        <v>14</v>
      </c>
      <c r="CI2" s="1">
        <v>15</v>
      </c>
      <c r="CJ2" s="1">
        <v>16</v>
      </c>
      <c r="CK2" s="1">
        <v>17</v>
      </c>
      <c r="CL2" s="1">
        <v>18</v>
      </c>
    </row>
    <row r="3" spans="1:90" x14ac:dyDescent="0.25">
      <c r="A3" t="s">
        <v>0</v>
      </c>
      <c r="B3">
        <v>1</v>
      </c>
      <c r="C3">
        <v>1</v>
      </c>
      <c r="D3">
        <v>1</v>
      </c>
      <c r="E3">
        <v>1</v>
      </c>
      <c r="F3">
        <v>1</v>
      </c>
      <c r="G3">
        <v>2</v>
      </c>
      <c r="H3">
        <v>1</v>
      </c>
      <c r="I3">
        <v>1</v>
      </c>
      <c r="J3">
        <v>3</v>
      </c>
      <c r="K3">
        <v>1</v>
      </c>
      <c r="L3">
        <v>1</v>
      </c>
      <c r="M3">
        <v>1</v>
      </c>
      <c r="N3">
        <v>5</v>
      </c>
      <c r="O3">
        <v>1</v>
      </c>
      <c r="P3">
        <v>1</v>
      </c>
      <c r="Q3">
        <v>1</v>
      </c>
      <c r="R3">
        <v>1</v>
      </c>
      <c r="S3">
        <v>1</v>
      </c>
      <c r="T3">
        <v>1</v>
      </c>
      <c r="U3">
        <v>1</v>
      </c>
      <c r="V3">
        <v>1</v>
      </c>
      <c r="W3">
        <v>1</v>
      </c>
      <c r="X3">
        <v>1</v>
      </c>
      <c r="Y3">
        <v>1</v>
      </c>
      <c r="Z3">
        <v>1</v>
      </c>
      <c r="AA3">
        <v>1</v>
      </c>
      <c r="AB3">
        <v>1</v>
      </c>
      <c r="AC3">
        <v>1</v>
      </c>
      <c r="AD3">
        <v>1</v>
      </c>
      <c r="AE3">
        <v>1</v>
      </c>
      <c r="AF3">
        <v>1</v>
      </c>
      <c r="AG3">
        <v>2</v>
      </c>
      <c r="AH3">
        <v>1</v>
      </c>
      <c r="AI3">
        <v>2</v>
      </c>
      <c r="AJ3">
        <v>1</v>
      </c>
      <c r="AK3">
        <v>1</v>
      </c>
      <c r="AL3">
        <v>2</v>
      </c>
      <c r="AM3">
        <v>1</v>
      </c>
      <c r="AN3">
        <v>2</v>
      </c>
      <c r="AO3">
        <v>2</v>
      </c>
      <c r="AP3">
        <v>2</v>
      </c>
      <c r="AQ3">
        <v>1</v>
      </c>
      <c r="AR3">
        <v>1</v>
      </c>
      <c r="AS3">
        <v>1</v>
      </c>
      <c r="AT3">
        <v>1</v>
      </c>
      <c r="AU3">
        <v>1</v>
      </c>
      <c r="AV3">
        <v>2</v>
      </c>
      <c r="AW3">
        <v>1</v>
      </c>
      <c r="AX3">
        <v>1</v>
      </c>
      <c r="AY3">
        <v>1</v>
      </c>
      <c r="AZ3">
        <v>1</v>
      </c>
      <c r="BA3">
        <v>1</v>
      </c>
      <c r="BB3">
        <v>1</v>
      </c>
      <c r="BC3">
        <v>2</v>
      </c>
      <c r="BD3">
        <v>1</v>
      </c>
      <c r="BE3">
        <v>1</v>
      </c>
      <c r="BF3">
        <v>3</v>
      </c>
      <c r="BG3">
        <v>1</v>
      </c>
      <c r="BH3">
        <v>1</v>
      </c>
      <c r="BI3">
        <v>1</v>
      </c>
      <c r="BJ3">
        <v>1</v>
      </c>
      <c r="BK3">
        <v>1</v>
      </c>
      <c r="BL3">
        <v>1</v>
      </c>
      <c r="BN3" s="2">
        <f t="shared" ref="BN3:BN20" si="0">AVERAGE(B3:BM3)</f>
        <v>1.2698412698412698</v>
      </c>
      <c r="BO3">
        <f t="shared" ref="BO3:BO20" si="1">MIN(B3:BM3)</f>
        <v>1</v>
      </c>
      <c r="BP3">
        <f t="shared" ref="BP3:BP20" si="2">MAX(B3:BM3)</f>
        <v>5</v>
      </c>
      <c r="BQ3">
        <f t="shared" ref="BQ3:BQ20" si="3">BP3-BO3+1</f>
        <v>5</v>
      </c>
      <c r="BR3">
        <f t="shared" ref="BR3:BR20" si="4">_xlfn.MODE.SNGL(B3:BM3)</f>
        <v>1</v>
      </c>
      <c r="BS3">
        <f t="shared" ref="BS3:BS20" si="5">COUNTIF(B3:BM3,BR3)</f>
        <v>51</v>
      </c>
      <c r="BU3" s="8">
        <f>COUNTIF($B3:$BM3,BU$2)</f>
        <v>51</v>
      </c>
      <c r="BV3" s="4">
        <f>COUNTIF($B3:$BM3,BV$2)</f>
        <v>9</v>
      </c>
      <c r="BW3" s="4">
        <f>COUNTIF($B3:$BM3,BW$2)</f>
        <v>2</v>
      </c>
      <c r="BX3" s="4">
        <f>COUNTIF($B3:$BM3,BX$2)</f>
        <v>0</v>
      </c>
      <c r="BY3" s="4">
        <f>COUNTIF($B3:$BM3,BY$2)</f>
        <v>1</v>
      </c>
      <c r="BZ3">
        <f>COUNTIF($B3:$BM3,BZ$2)</f>
        <v>0</v>
      </c>
      <c r="CA3">
        <f>COUNTIF($B3:$BM3,CA$2)</f>
        <v>0</v>
      </c>
      <c r="CB3">
        <f>COUNTIF($B3:$BM3,CB$2)</f>
        <v>0</v>
      </c>
      <c r="CC3">
        <f>COUNTIF($B3:$BM3,CC$2)</f>
        <v>0</v>
      </c>
      <c r="CD3">
        <f>COUNTIF($B3:$BM3,CD$2)</f>
        <v>0</v>
      </c>
      <c r="CE3">
        <f>COUNTIF($B3:$BM3,CE$2)</f>
        <v>0</v>
      </c>
      <c r="CF3">
        <f>COUNTIF($B3:$BM3,CF$2)</f>
        <v>0</v>
      </c>
      <c r="CG3">
        <f>COUNTIF($B3:$BM3,CG$2)</f>
        <v>0</v>
      </c>
      <c r="CH3">
        <f>COUNTIF($B3:$BM3,CH$2)</f>
        <v>0</v>
      </c>
      <c r="CI3">
        <f>COUNTIF($B3:$BM3,CI$2)</f>
        <v>0</v>
      </c>
      <c r="CJ3">
        <f>COUNTIF($B3:$BM3,CJ$2)</f>
        <v>0</v>
      </c>
      <c r="CK3">
        <f>COUNTIF($B3:$BM3,CK$2)</f>
        <v>0</v>
      </c>
      <c r="CL3">
        <f>COUNTIF($B3:$BM3,CL$2)</f>
        <v>0</v>
      </c>
    </row>
    <row r="4" spans="1:90" x14ac:dyDescent="0.25">
      <c r="A4" t="s">
        <v>60</v>
      </c>
      <c r="B4">
        <v>4</v>
      </c>
      <c r="C4">
        <v>2</v>
      </c>
      <c r="D4">
        <v>4</v>
      </c>
      <c r="E4">
        <v>3</v>
      </c>
      <c r="F4">
        <v>3</v>
      </c>
      <c r="G4">
        <v>1</v>
      </c>
      <c r="H4">
        <v>3</v>
      </c>
      <c r="I4">
        <v>3</v>
      </c>
      <c r="J4">
        <v>1</v>
      </c>
      <c r="K4">
        <v>5</v>
      </c>
      <c r="L4">
        <v>2</v>
      </c>
      <c r="M4">
        <v>6</v>
      </c>
      <c r="N4">
        <v>1</v>
      </c>
      <c r="O4">
        <v>2</v>
      </c>
      <c r="P4">
        <v>4</v>
      </c>
      <c r="Q4">
        <v>4</v>
      </c>
      <c r="R4">
        <v>4</v>
      </c>
      <c r="S4">
        <v>4</v>
      </c>
      <c r="T4">
        <v>5</v>
      </c>
      <c r="U4">
        <v>2</v>
      </c>
      <c r="V4">
        <v>5</v>
      </c>
      <c r="W4">
        <v>4</v>
      </c>
      <c r="X4">
        <v>6</v>
      </c>
      <c r="Y4">
        <v>3</v>
      </c>
      <c r="Z4">
        <v>2</v>
      </c>
      <c r="AA4">
        <v>3</v>
      </c>
      <c r="AB4">
        <v>6</v>
      </c>
      <c r="AC4">
        <v>3</v>
      </c>
      <c r="AD4">
        <v>5</v>
      </c>
      <c r="AE4">
        <v>2</v>
      </c>
      <c r="AF4">
        <v>2</v>
      </c>
      <c r="AG4">
        <v>1</v>
      </c>
      <c r="AH4">
        <v>2</v>
      </c>
      <c r="AI4">
        <v>5</v>
      </c>
      <c r="AJ4">
        <v>2</v>
      </c>
      <c r="AK4">
        <v>2</v>
      </c>
      <c r="AL4">
        <v>1</v>
      </c>
      <c r="AM4">
        <v>2</v>
      </c>
      <c r="AN4">
        <v>1</v>
      </c>
      <c r="AO4">
        <v>1</v>
      </c>
      <c r="AP4">
        <v>1</v>
      </c>
      <c r="AQ4">
        <v>3</v>
      </c>
      <c r="AR4">
        <v>2</v>
      </c>
      <c r="AS4">
        <v>3</v>
      </c>
      <c r="AT4">
        <v>4</v>
      </c>
      <c r="AU4">
        <v>2</v>
      </c>
      <c r="AV4">
        <v>3</v>
      </c>
      <c r="AW4">
        <v>2</v>
      </c>
      <c r="AX4">
        <v>2</v>
      </c>
      <c r="AY4">
        <v>2</v>
      </c>
      <c r="AZ4">
        <v>5</v>
      </c>
      <c r="BA4">
        <v>2</v>
      </c>
      <c r="BB4">
        <v>2</v>
      </c>
      <c r="BC4">
        <v>1</v>
      </c>
      <c r="BD4">
        <v>2</v>
      </c>
      <c r="BE4">
        <v>3</v>
      </c>
      <c r="BF4">
        <v>2</v>
      </c>
      <c r="BG4">
        <v>2</v>
      </c>
      <c r="BH4">
        <v>2</v>
      </c>
      <c r="BI4">
        <v>5</v>
      </c>
      <c r="BJ4">
        <v>2</v>
      </c>
      <c r="BK4">
        <v>3</v>
      </c>
      <c r="BL4">
        <v>2</v>
      </c>
      <c r="BN4" s="2">
        <f t="shared" si="0"/>
        <v>2.8253968253968256</v>
      </c>
      <c r="BO4">
        <f t="shared" si="1"/>
        <v>1</v>
      </c>
      <c r="BP4">
        <f t="shared" si="2"/>
        <v>6</v>
      </c>
      <c r="BQ4">
        <f t="shared" si="3"/>
        <v>6</v>
      </c>
      <c r="BR4">
        <f t="shared" si="4"/>
        <v>2</v>
      </c>
      <c r="BS4">
        <f t="shared" si="5"/>
        <v>24</v>
      </c>
      <c r="BU4" s="5">
        <f>COUNTIF($B4:$BM4,BU$2)</f>
        <v>9</v>
      </c>
      <c r="BV4" s="7">
        <f>COUNTIF($B4:$BM4,BV$2)</f>
        <v>24</v>
      </c>
      <c r="BW4" s="7">
        <f>COUNTIF($B4:$BM4,BW$2)</f>
        <v>12</v>
      </c>
      <c r="BX4" s="5">
        <f>COUNTIF($B4:$BM4,BX$2)</f>
        <v>8</v>
      </c>
      <c r="BY4" s="5">
        <f>COUNTIF($B4:$BM4,BY$2)</f>
        <v>7</v>
      </c>
      <c r="BZ4" s="5">
        <f>COUNTIF($B4:$BM4,BZ$2)</f>
        <v>3</v>
      </c>
      <c r="CA4">
        <f>COUNTIF($B4:$BM4,CA$2)</f>
        <v>0</v>
      </c>
      <c r="CB4">
        <f>COUNTIF($B4:$BM4,CB$2)</f>
        <v>0</v>
      </c>
      <c r="CC4">
        <f>COUNTIF($B4:$BM4,CC$2)</f>
        <v>0</v>
      </c>
      <c r="CD4">
        <f>COUNTIF($B4:$BM4,CD$2)</f>
        <v>0</v>
      </c>
      <c r="CE4">
        <f>COUNTIF($B4:$BM4,CE$2)</f>
        <v>0</v>
      </c>
      <c r="CF4">
        <f>COUNTIF($B4:$BM4,CF$2)</f>
        <v>0</v>
      </c>
      <c r="CG4">
        <f>COUNTIF($B4:$BM4,CG$2)</f>
        <v>0</v>
      </c>
      <c r="CH4">
        <f>COUNTIF($B4:$BM4,CH$2)</f>
        <v>0</v>
      </c>
      <c r="CI4">
        <f>COUNTIF($B4:$BM4,CI$2)</f>
        <v>0</v>
      </c>
      <c r="CJ4">
        <f>COUNTIF($B4:$BM4,CJ$2)</f>
        <v>0</v>
      </c>
      <c r="CK4">
        <f>COUNTIF($B4:$BM4,CK$2)</f>
        <v>0</v>
      </c>
      <c r="CL4">
        <f>COUNTIF($B4:$BM4,CL$2)</f>
        <v>0</v>
      </c>
    </row>
    <row r="5" spans="1:90" x14ac:dyDescent="0.25">
      <c r="A5" t="s">
        <v>1</v>
      </c>
      <c r="B5">
        <v>3</v>
      </c>
      <c r="C5">
        <v>3</v>
      </c>
      <c r="D5">
        <v>2</v>
      </c>
      <c r="E5">
        <v>6</v>
      </c>
      <c r="F5">
        <v>2</v>
      </c>
      <c r="G5">
        <v>3</v>
      </c>
      <c r="H5">
        <v>2</v>
      </c>
      <c r="I5">
        <v>2</v>
      </c>
      <c r="J5">
        <v>2</v>
      </c>
      <c r="K5">
        <v>4</v>
      </c>
      <c r="L5">
        <v>4</v>
      </c>
      <c r="M5">
        <v>3</v>
      </c>
      <c r="N5">
        <v>2</v>
      </c>
      <c r="O5">
        <v>6</v>
      </c>
      <c r="P5">
        <v>2</v>
      </c>
      <c r="Q5">
        <v>3</v>
      </c>
      <c r="R5">
        <v>3</v>
      </c>
      <c r="S5">
        <v>5</v>
      </c>
      <c r="T5">
        <v>4</v>
      </c>
      <c r="U5">
        <v>4</v>
      </c>
      <c r="V5">
        <v>2</v>
      </c>
      <c r="W5">
        <v>3</v>
      </c>
      <c r="X5">
        <v>2</v>
      </c>
      <c r="Y5">
        <v>2</v>
      </c>
      <c r="Z5">
        <v>3</v>
      </c>
      <c r="AA5">
        <v>2</v>
      </c>
      <c r="AB5">
        <v>3</v>
      </c>
      <c r="AC5">
        <v>5</v>
      </c>
      <c r="AD5">
        <v>2</v>
      </c>
      <c r="AE5">
        <v>3</v>
      </c>
      <c r="AF5">
        <v>3</v>
      </c>
      <c r="AG5">
        <v>3</v>
      </c>
      <c r="AH5">
        <v>4</v>
      </c>
      <c r="AI5">
        <v>1</v>
      </c>
      <c r="AJ5">
        <v>4</v>
      </c>
      <c r="AK5">
        <v>3</v>
      </c>
      <c r="AL5">
        <v>3</v>
      </c>
      <c r="AM5">
        <v>3</v>
      </c>
      <c r="AN5">
        <v>3</v>
      </c>
      <c r="AO5">
        <v>7</v>
      </c>
      <c r="AP5">
        <v>3</v>
      </c>
      <c r="AQ5">
        <v>2</v>
      </c>
      <c r="AR5">
        <v>5</v>
      </c>
      <c r="AS5">
        <v>2</v>
      </c>
      <c r="AT5">
        <v>5</v>
      </c>
      <c r="AU5">
        <v>3</v>
      </c>
      <c r="AV5">
        <v>1</v>
      </c>
      <c r="AW5">
        <v>6</v>
      </c>
      <c r="AX5">
        <v>4</v>
      </c>
      <c r="AY5">
        <v>5</v>
      </c>
      <c r="AZ5">
        <v>2</v>
      </c>
      <c r="BA5">
        <v>3</v>
      </c>
      <c r="BB5">
        <v>4</v>
      </c>
      <c r="BC5">
        <v>3</v>
      </c>
      <c r="BD5">
        <v>3</v>
      </c>
      <c r="BE5">
        <v>2</v>
      </c>
      <c r="BF5">
        <v>1</v>
      </c>
      <c r="BG5">
        <v>3</v>
      </c>
      <c r="BH5">
        <v>3</v>
      </c>
      <c r="BI5">
        <v>3</v>
      </c>
      <c r="BJ5">
        <v>3</v>
      </c>
      <c r="BK5">
        <v>2</v>
      </c>
      <c r="BL5">
        <v>3</v>
      </c>
      <c r="BN5" s="2">
        <f t="shared" si="0"/>
        <v>3.126984126984127</v>
      </c>
      <c r="BO5">
        <f t="shared" si="1"/>
        <v>1</v>
      </c>
      <c r="BP5">
        <f t="shared" si="2"/>
        <v>7</v>
      </c>
      <c r="BQ5">
        <f t="shared" si="3"/>
        <v>7</v>
      </c>
      <c r="BR5">
        <f t="shared" si="4"/>
        <v>3</v>
      </c>
      <c r="BS5">
        <f t="shared" si="5"/>
        <v>26</v>
      </c>
      <c r="BU5" s="6">
        <f>COUNTIF($B5:$BM5,BU$2)</f>
        <v>3</v>
      </c>
      <c r="BV5" s="6">
        <f>COUNTIF($B5:$BM5,BV$2)</f>
        <v>17</v>
      </c>
      <c r="BW5" s="6">
        <f>COUNTIF($B5:$BM5,BW$2)</f>
        <v>26</v>
      </c>
      <c r="BX5" s="6">
        <f>COUNTIF($B5:$BM5,BX$2)</f>
        <v>8</v>
      </c>
      <c r="BY5" s="6">
        <f>COUNTIF($B5:$BM5,BY$2)</f>
        <v>5</v>
      </c>
      <c r="BZ5" s="6">
        <f>COUNTIF($B5:$BM5,BZ$2)</f>
        <v>3</v>
      </c>
      <c r="CA5">
        <f>COUNTIF($B5:$BM5,CA$2)</f>
        <v>1</v>
      </c>
      <c r="CB5">
        <f>COUNTIF($B5:$BM5,CB$2)</f>
        <v>0</v>
      </c>
      <c r="CC5">
        <f>COUNTIF($B5:$BM5,CC$2)</f>
        <v>0</v>
      </c>
      <c r="CD5">
        <f>COUNTIF($B5:$BM5,CD$2)</f>
        <v>0</v>
      </c>
      <c r="CE5">
        <f>COUNTIF($B5:$BM5,CE$2)</f>
        <v>0</v>
      </c>
      <c r="CF5">
        <f>COUNTIF($B5:$BM5,CF$2)</f>
        <v>0</v>
      </c>
      <c r="CG5">
        <f>COUNTIF($B5:$BM5,CG$2)</f>
        <v>0</v>
      </c>
      <c r="CH5">
        <f>COUNTIF($B5:$BM5,CH$2)</f>
        <v>0</v>
      </c>
      <c r="CI5">
        <f>COUNTIF($B5:$BM5,CI$2)</f>
        <v>0</v>
      </c>
      <c r="CJ5">
        <f>COUNTIF($B5:$BM5,CJ$2)</f>
        <v>0</v>
      </c>
      <c r="CK5">
        <f>COUNTIF($B5:$BM5,CK$2)</f>
        <v>0</v>
      </c>
      <c r="CL5">
        <f>COUNTIF($B5:$BM5,CL$2)</f>
        <v>0</v>
      </c>
    </row>
    <row r="6" spans="1:90" x14ac:dyDescent="0.25">
      <c r="A6" t="s">
        <v>2</v>
      </c>
      <c r="B6">
        <v>2</v>
      </c>
      <c r="C6">
        <v>5</v>
      </c>
      <c r="D6">
        <v>3</v>
      </c>
      <c r="E6">
        <v>5</v>
      </c>
      <c r="F6">
        <v>4</v>
      </c>
      <c r="G6">
        <v>4</v>
      </c>
      <c r="H6">
        <v>5</v>
      </c>
      <c r="I6">
        <v>5</v>
      </c>
      <c r="J6">
        <v>7</v>
      </c>
      <c r="K6">
        <v>3</v>
      </c>
      <c r="L6">
        <v>3</v>
      </c>
      <c r="M6">
        <v>4</v>
      </c>
      <c r="N6">
        <v>4</v>
      </c>
      <c r="O6">
        <v>3</v>
      </c>
      <c r="P6">
        <v>3</v>
      </c>
      <c r="Q6">
        <v>6</v>
      </c>
      <c r="R6">
        <v>5</v>
      </c>
      <c r="S6">
        <v>2</v>
      </c>
      <c r="T6">
        <v>3</v>
      </c>
      <c r="U6">
        <v>3</v>
      </c>
      <c r="V6">
        <v>3</v>
      </c>
      <c r="W6">
        <v>2</v>
      </c>
      <c r="X6">
        <v>4</v>
      </c>
      <c r="Y6">
        <v>6</v>
      </c>
      <c r="Z6">
        <v>4</v>
      </c>
      <c r="AA6">
        <v>4</v>
      </c>
      <c r="AB6">
        <v>2</v>
      </c>
      <c r="AC6">
        <v>4</v>
      </c>
      <c r="AD6">
        <v>6</v>
      </c>
      <c r="AE6">
        <v>4</v>
      </c>
      <c r="AF6">
        <v>4</v>
      </c>
      <c r="AG6">
        <v>5</v>
      </c>
      <c r="AH6">
        <v>5</v>
      </c>
      <c r="AI6">
        <v>3</v>
      </c>
      <c r="AJ6">
        <v>3</v>
      </c>
      <c r="AK6">
        <v>4</v>
      </c>
      <c r="AL6">
        <v>4</v>
      </c>
      <c r="AM6">
        <v>5</v>
      </c>
      <c r="AN6">
        <v>4</v>
      </c>
      <c r="AO6">
        <v>5</v>
      </c>
      <c r="AP6">
        <v>4</v>
      </c>
      <c r="AQ6">
        <v>4</v>
      </c>
      <c r="AR6">
        <v>4</v>
      </c>
      <c r="AS6">
        <v>4</v>
      </c>
      <c r="AT6">
        <v>3</v>
      </c>
      <c r="AU6">
        <v>5</v>
      </c>
      <c r="AV6">
        <v>5</v>
      </c>
      <c r="AW6">
        <v>5</v>
      </c>
      <c r="AX6">
        <v>5</v>
      </c>
      <c r="AY6">
        <v>4</v>
      </c>
      <c r="AZ6">
        <v>3</v>
      </c>
      <c r="BA6">
        <v>5</v>
      </c>
      <c r="BB6">
        <v>6</v>
      </c>
      <c r="BC6">
        <v>5</v>
      </c>
      <c r="BD6">
        <v>4</v>
      </c>
      <c r="BE6">
        <v>4</v>
      </c>
      <c r="BF6">
        <v>4</v>
      </c>
      <c r="BG6">
        <v>5</v>
      </c>
      <c r="BH6">
        <v>5</v>
      </c>
      <c r="BI6">
        <v>4</v>
      </c>
      <c r="BJ6">
        <v>4</v>
      </c>
      <c r="BK6">
        <v>6</v>
      </c>
      <c r="BL6">
        <v>4</v>
      </c>
      <c r="BN6" s="2">
        <f t="shared" si="0"/>
        <v>4.1587301587301591</v>
      </c>
      <c r="BO6">
        <f t="shared" si="1"/>
        <v>2</v>
      </c>
      <c r="BP6">
        <f t="shared" si="2"/>
        <v>7</v>
      </c>
      <c r="BQ6">
        <f t="shared" si="3"/>
        <v>6</v>
      </c>
      <c r="BR6">
        <f t="shared" si="4"/>
        <v>4</v>
      </c>
      <c r="BS6">
        <f t="shared" si="5"/>
        <v>24</v>
      </c>
      <c r="BU6">
        <f>COUNTIF($B6:$BM6,BU$2)</f>
        <v>0</v>
      </c>
      <c r="BV6" s="5">
        <f>COUNTIF($B6:$BM6,BV$2)</f>
        <v>4</v>
      </c>
      <c r="BW6" s="5">
        <f>COUNTIF($B6:$BM6,BW$2)</f>
        <v>12</v>
      </c>
      <c r="BX6" s="7">
        <f>COUNTIF($B6:$BM6,BX$2)</f>
        <v>24</v>
      </c>
      <c r="BY6" s="5">
        <f>COUNTIF($B6:$BM6,BY$2)</f>
        <v>17</v>
      </c>
      <c r="BZ6" s="5">
        <f>COUNTIF($B6:$BM6,BZ$2)</f>
        <v>5</v>
      </c>
      <c r="CA6" s="5">
        <f>COUNTIF($B6:$BM6,CA$2)</f>
        <v>1</v>
      </c>
      <c r="CB6">
        <f>COUNTIF($B6:$BM6,CB$2)</f>
        <v>0</v>
      </c>
      <c r="CC6">
        <f>COUNTIF($B6:$BM6,CC$2)</f>
        <v>0</v>
      </c>
      <c r="CD6">
        <f>COUNTIF($B6:$BM6,CD$2)</f>
        <v>0</v>
      </c>
      <c r="CE6">
        <f>COUNTIF($B6:$BM6,CE$2)</f>
        <v>0</v>
      </c>
      <c r="CF6">
        <f>COUNTIF($B6:$BM6,CF$2)</f>
        <v>0</v>
      </c>
      <c r="CG6">
        <f>COUNTIF($B6:$BM6,CG$2)</f>
        <v>0</v>
      </c>
      <c r="CH6">
        <f>COUNTIF($B6:$BM6,CH$2)</f>
        <v>0</v>
      </c>
      <c r="CI6">
        <f>COUNTIF($B6:$BM6,CI$2)</f>
        <v>0</v>
      </c>
      <c r="CJ6">
        <f>COUNTIF($B6:$BM6,CJ$2)</f>
        <v>0</v>
      </c>
      <c r="CK6">
        <f>COUNTIF($B6:$BM6,CK$2)</f>
        <v>0</v>
      </c>
      <c r="CL6">
        <f>COUNTIF($B6:$BM6,CL$2)</f>
        <v>0</v>
      </c>
    </row>
    <row r="7" spans="1:90" x14ac:dyDescent="0.25">
      <c r="A7" t="s">
        <v>4</v>
      </c>
      <c r="B7">
        <v>6</v>
      </c>
      <c r="C7">
        <v>4</v>
      </c>
      <c r="D7">
        <v>5</v>
      </c>
      <c r="E7">
        <v>2</v>
      </c>
      <c r="F7">
        <v>5</v>
      </c>
      <c r="G7">
        <v>5</v>
      </c>
      <c r="H7">
        <v>4</v>
      </c>
      <c r="I7">
        <v>6</v>
      </c>
      <c r="J7">
        <v>6</v>
      </c>
      <c r="K7">
        <v>2</v>
      </c>
      <c r="L7">
        <v>5</v>
      </c>
      <c r="M7">
        <v>2</v>
      </c>
      <c r="N7">
        <v>7</v>
      </c>
      <c r="O7">
        <v>5</v>
      </c>
      <c r="P7">
        <v>5</v>
      </c>
      <c r="Q7">
        <v>2</v>
      </c>
      <c r="R7">
        <v>2</v>
      </c>
      <c r="S7">
        <v>3</v>
      </c>
      <c r="T7">
        <v>2</v>
      </c>
      <c r="U7">
        <v>5</v>
      </c>
      <c r="V7">
        <v>4</v>
      </c>
      <c r="W7">
        <v>5</v>
      </c>
      <c r="X7">
        <v>5</v>
      </c>
      <c r="Y7">
        <v>5</v>
      </c>
      <c r="Z7">
        <v>8</v>
      </c>
      <c r="AA7">
        <v>5</v>
      </c>
      <c r="AB7">
        <v>5</v>
      </c>
      <c r="AC7">
        <v>2</v>
      </c>
      <c r="AD7">
        <v>3</v>
      </c>
      <c r="AE7">
        <v>6</v>
      </c>
      <c r="AF7">
        <v>5</v>
      </c>
      <c r="AG7">
        <v>4</v>
      </c>
      <c r="AH7">
        <v>3</v>
      </c>
      <c r="AI7">
        <v>4</v>
      </c>
      <c r="AJ7">
        <v>6</v>
      </c>
      <c r="AK7">
        <v>5</v>
      </c>
      <c r="AL7">
        <v>7</v>
      </c>
      <c r="AM7">
        <v>4</v>
      </c>
      <c r="AN7">
        <v>6</v>
      </c>
      <c r="AO7">
        <v>3</v>
      </c>
      <c r="AP7">
        <v>5</v>
      </c>
      <c r="AQ7">
        <v>5</v>
      </c>
      <c r="AR7">
        <v>3</v>
      </c>
      <c r="AS7">
        <v>5</v>
      </c>
      <c r="AT7">
        <v>2</v>
      </c>
      <c r="AU7">
        <v>6</v>
      </c>
      <c r="AV7">
        <v>6</v>
      </c>
      <c r="AW7">
        <v>3</v>
      </c>
      <c r="AX7">
        <v>6</v>
      </c>
      <c r="AY7">
        <v>3</v>
      </c>
      <c r="AZ7">
        <v>8</v>
      </c>
      <c r="BA7">
        <v>4</v>
      </c>
      <c r="BB7">
        <v>5</v>
      </c>
      <c r="BC7">
        <v>4</v>
      </c>
      <c r="BD7">
        <v>6</v>
      </c>
      <c r="BE7">
        <v>6</v>
      </c>
      <c r="BF7">
        <v>7</v>
      </c>
      <c r="BG7">
        <v>6</v>
      </c>
      <c r="BH7">
        <v>6</v>
      </c>
      <c r="BI7">
        <v>6</v>
      </c>
      <c r="BJ7">
        <v>5</v>
      </c>
      <c r="BK7">
        <v>5</v>
      </c>
      <c r="BL7">
        <v>5</v>
      </c>
      <c r="BN7" s="2">
        <f t="shared" si="0"/>
        <v>4.6825396825396828</v>
      </c>
      <c r="BO7">
        <f t="shared" si="1"/>
        <v>2</v>
      </c>
      <c r="BP7">
        <f t="shared" si="2"/>
        <v>8</v>
      </c>
      <c r="BQ7">
        <f t="shared" si="3"/>
        <v>7</v>
      </c>
      <c r="BR7">
        <f t="shared" si="4"/>
        <v>5</v>
      </c>
      <c r="BS7">
        <f t="shared" si="5"/>
        <v>21</v>
      </c>
      <c r="BU7">
        <f>COUNTIF($B7:$BM7,BU$2)</f>
        <v>0</v>
      </c>
      <c r="BV7" s="6">
        <f>COUNTIF($B7:$BM7,BV$2)</f>
        <v>8</v>
      </c>
      <c r="BW7" s="6">
        <f>COUNTIF($B7:$BM7,BW$2)</f>
        <v>7</v>
      </c>
      <c r="BX7" s="6">
        <f>COUNTIF($B7:$BM7,BX$2)</f>
        <v>8</v>
      </c>
      <c r="BY7" s="9">
        <f>COUNTIF($B7:$BM7,BY$2)</f>
        <v>21</v>
      </c>
      <c r="BZ7" s="6">
        <f>COUNTIF($B7:$BM7,BZ$2)</f>
        <v>14</v>
      </c>
      <c r="CA7" s="6">
        <f>COUNTIF($B7:$BM7,CA$2)</f>
        <v>3</v>
      </c>
      <c r="CB7" s="6">
        <f>COUNTIF($B7:$BM7,CB$2)</f>
        <v>2</v>
      </c>
      <c r="CC7">
        <f>COUNTIF($B7:$BM7,CC$2)</f>
        <v>0</v>
      </c>
      <c r="CD7">
        <f>COUNTIF($B7:$BM7,CD$2)</f>
        <v>0</v>
      </c>
      <c r="CE7">
        <f>COUNTIF($B7:$BM7,CE$2)</f>
        <v>0</v>
      </c>
      <c r="CF7">
        <f>COUNTIF($B7:$BM7,CF$2)</f>
        <v>0</v>
      </c>
      <c r="CG7">
        <f>COUNTIF($B7:$BM7,CG$2)</f>
        <v>0</v>
      </c>
      <c r="CH7">
        <f>COUNTIF($B7:$BM7,CH$2)</f>
        <v>0</v>
      </c>
      <c r="CI7">
        <f>COUNTIF($B7:$BM7,CI$2)</f>
        <v>0</v>
      </c>
      <c r="CJ7">
        <f>COUNTIF($B7:$BM7,CJ$2)</f>
        <v>0</v>
      </c>
      <c r="CK7">
        <f>COUNTIF($B7:$BM7,CK$2)</f>
        <v>0</v>
      </c>
      <c r="CL7">
        <f>COUNTIF($B7:$BM7,CL$2)</f>
        <v>0</v>
      </c>
    </row>
    <row r="8" spans="1:90" x14ac:dyDescent="0.25">
      <c r="A8" t="s">
        <v>3</v>
      </c>
      <c r="B8">
        <v>5</v>
      </c>
      <c r="C8">
        <v>6</v>
      </c>
      <c r="D8">
        <v>7</v>
      </c>
      <c r="E8">
        <v>4</v>
      </c>
      <c r="F8">
        <v>6</v>
      </c>
      <c r="G8">
        <v>6</v>
      </c>
      <c r="H8">
        <v>6</v>
      </c>
      <c r="I8">
        <v>4</v>
      </c>
      <c r="J8">
        <v>5</v>
      </c>
      <c r="K8">
        <v>6</v>
      </c>
      <c r="L8">
        <v>6</v>
      </c>
      <c r="M8">
        <v>5</v>
      </c>
      <c r="N8">
        <v>3</v>
      </c>
      <c r="O8">
        <v>4</v>
      </c>
      <c r="P8">
        <v>6</v>
      </c>
      <c r="Q8">
        <v>7</v>
      </c>
      <c r="R8">
        <v>7</v>
      </c>
      <c r="S8">
        <v>6</v>
      </c>
      <c r="T8">
        <v>6</v>
      </c>
      <c r="U8">
        <v>6</v>
      </c>
      <c r="V8">
        <v>6</v>
      </c>
      <c r="W8">
        <v>6</v>
      </c>
      <c r="X8">
        <v>3</v>
      </c>
      <c r="Y8">
        <v>4</v>
      </c>
      <c r="Z8">
        <v>7</v>
      </c>
      <c r="AA8">
        <v>6</v>
      </c>
      <c r="AB8">
        <v>4</v>
      </c>
      <c r="AC8">
        <v>6</v>
      </c>
      <c r="AD8">
        <v>4</v>
      </c>
      <c r="AE8">
        <v>5</v>
      </c>
      <c r="AF8">
        <v>6</v>
      </c>
      <c r="AG8">
        <v>6</v>
      </c>
      <c r="AH8">
        <v>6</v>
      </c>
      <c r="AI8">
        <v>6</v>
      </c>
      <c r="AJ8">
        <v>5</v>
      </c>
      <c r="AK8">
        <v>6</v>
      </c>
      <c r="AL8">
        <v>5</v>
      </c>
      <c r="AM8">
        <v>6</v>
      </c>
      <c r="AN8">
        <v>8</v>
      </c>
      <c r="AO8">
        <v>4</v>
      </c>
      <c r="AP8">
        <v>7</v>
      </c>
      <c r="AQ8">
        <v>8</v>
      </c>
      <c r="AR8">
        <v>6</v>
      </c>
      <c r="AS8">
        <v>6</v>
      </c>
      <c r="AT8">
        <v>12</v>
      </c>
      <c r="AU8">
        <v>4</v>
      </c>
      <c r="AV8">
        <v>4</v>
      </c>
      <c r="AW8">
        <v>4</v>
      </c>
      <c r="AX8">
        <v>3</v>
      </c>
      <c r="AY8">
        <v>7</v>
      </c>
      <c r="AZ8">
        <v>4</v>
      </c>
      <c r="BA8">
        <v>6</v>
      </c>
      <c r="BB8">
        <v>3</v>
      </c>
      <c r="BC8">
        <v>6</v>
      </c>
      <c r="BD8">
        <v>5</v>
      </c>
      <c r="BE8">
        <v>5</v>
      </c>
      <c r="BF8">
        <v>5</v>
      </c>
      <c r="BG8">
        <v>4</v>
      </c>
      <c r="BH8">
        <v>4</v>
      </c>
      <c r="BI8">
        <v>2</v>
      </c>
      <c r="BJ8">
        <v>6</v>
      </c>
      <c r="BK8">
        <v>4</v>
      </c>
      <c r="BL8">
        <v>7</v>
      </c>
      <c r="BN8" s="2">
        <f t="shared" si="0"/>
        <v>5.4285714285714288</v>
      </c>
      <c r="BO8">
        <f t="shared" si="1"/>
        <v>2</v>
      </c>
      <c r="BP8">
        <f t="shared" si="2"/>
        <v>12</v>
      </c>
      <c r="BQ8">
        <f t="shared" si="3"/>
        <v>11</v>
      </c>
      <c r="BR8">
        <f t="shared" si="4"/>
        <v>6</v>
      </c>
      <c r="BS8">
        <f t="shared" si="5"/>
        <v>25</v>
      </c>
      <c r="BU8">
        <f>COUNTIF($B8:$BM8,BU$2)</f>
        <v>0</v>
      </c>
      <c r="BV8">
        <f>COUNTIF($B8:$BM8,BV$2)</f>
        <v>1</v>
      </c>
      <c r="BW8" s="5">
        <f>COUNTIF($B8:$BM8,BW$2)</f>
        <v>4</v>
      </c>
      <c r="BX8" s="5">
        <f>COUNTIF($B8:$BM8,BX$2)</f>
        <v>14</v>
      </c>
      <c r="BY8" s="5">
        <f>COUNTIF($B8:$BM8,BY$2)</f>
        <v>9</v>
      </c>
      <c r="BZ8" s="7">
        <f>COUNTIF($B8:$BM8,BZ$2)</f>
        <v>25</v>
      </c>
      <c r="CA8" s="5">
        <f>COUNTIF($B8:$BM8,CA$2)</f>
        <v>7</v>
      </c>
      <c r="CB8">
        <f>COUNTIF($B8:$BM8,CB$2)</f>
        <v>2</v>
      </c>
      <c r="CC8">
        <f>COUNTIF($B8:$BM8,CC$2)</f>
        <v>0</v>
      </c>
      <c r="CD8">
        <f>COUNTIF($B8:$BM8,CD$2)</f>
        <v>0</v>
      </c>
      <c r="CE8">
        <f>COUNTIF($B8:$BM8,CE$2)</f>
        <v>0</v>
      </c>
      <c r="CF8">
        <f>COUNTIF($B8:$BM8,CF$2)</f>
        <v>1</v>
      </c>
      <c r="CG8">
        <f>COUNTIF($B8:$BM8,CG$2)</f>
        <v>0</v>
      </c>
      <c r="CH8">
        <f>COUNTIF($B8:$BM8,CH$2)</f>
        <v>0</v>
      </c>
      <c r="CI8">
        <f>COUNTIF($B8:$BM8,CI$2)</f>
        <v>0</v>
      </c>
      <c r="CJ8">
        <f>COUNTIF($B8:$BM8,CJ$2)</f>
        <v>0</v>
      </c>
      <c r="CK8">
        <f>COUNTIF($B8:$BM8,CK$2)</f>
        <v>0</v>
      </c>
      <c r="CL8">
        <f>COUNTIF($B8:$BM8,CL$2)</f>
        <v>0</v>
      </c>
    </row>
    <row r="9" spans="1:90" x14ac:dyDescent="0.25">
      <c r="A9" t="s">
        <v>5</v>
      </c>
      <c r="B9">
        <v>7</v>
      </c>
      <c r="C9">
        <v>8</v>
      </c>
      <c r="D9">
        <v>9</v>
      </c>
      <c r="E9">
        <v>10</v>
      </c>
      <c r="F9">
        <v>7</v>
      </c>
      <c r="G9">
        <v>7</v>
      </c>
      <c r="H9">
        <v>7</v>
      </c>
      <c r="I9">
        <v>8</v>
      </c>
      <c r="J9">
        <v>12</v>
      </c>
      <c r="K9">
        <v>8</v>
      </c>
      <c r="L9">
        <v>9</v>
      </c>
      <c r="M9">
        <v>8</v>
      </c>
      <c r="N9">
        <v>8</v>
      </c>
      <c r="O9">
        <v>9</v>
      </c>
      <c r="P9">
        <v>9</v>
      </c>
      <c r="Q9">
        <v>8</v>
      </c>
      <c r="R9">
        <v>8</v>
      </c>
      <c r="S9">
        <v>7</v>
      </c>
      <c r="T9">
        <v>7</v>
      </c>
      <c r="U9">
        <v>7</v>
      </c>
      <c r="V9">
        <v>8</v>
      </c>
      <c r="W9">
        <v>9</v>
      </c>
      <c r="X9">
        <v>11</v>
      </c>
      <c r="Y9">
        <v>9</v>
      </c>
      <c r="Z9">
        <v>5</v>
      </c>
      <c r="AA9">
        <v>8</v>
      </c>
      <c r="AB9">
        <v>7</v>
      </c>
      <c r="AC9">
        <v>8</v>
      </c>
      <c r="AD9">
        <v>7</v>
      </c>
      <c r="AE9">
        <v>8</v>
      </c>
      <c r="AF9">
        <v>8</v>
      </c>
      <c r="AG9">
        <v>7</v>
      </c>
      <c r="AH9">
        <v>7</v>
      </c>
      <c r="AI9">
        <v>8</v>
      </c>
      <c r="AJ9">
        <v>7</v>
      </c>
      <c r="AK9">
        <v>8</v>
      </c>
      <c r="AL9">
        <v>6</v>
      </c>
      <c r="AM9">
        <v>8</v>
      </c>
      <c r="AN9">
        <v>5</v>
      </c>
      <c r="AO9">
        <v>6</v>
      </c>
      <c r="AP9">
        <v>9</v>
      </c>
      <c r="AQ9">
        <v>6</v>
      </c>
      <c r="AR9">
        <v>8</v>
      </c>
      <c r="AS9">
        <v>8</v>
      </c>
      <c r="AT9">
        <v>9</v>
      </c>
      <c r="AU9">
        <v>7</v>
      </c>
      <c r="AV9">
        <v>9</v>
      </c>
      <c r="AW9">
        <v>9</v>
      </c>
      <c r="AX9">
        <v>7</v>
      </c>
      <c r="AY9">
        <v>9</v>
      </c>
      <c r="AZ9">
        <v>7</v>
      </c>
      <c r="BA9">
        <v>7</v>
      </c>
      <c r="BB9">
        <v>7</v>
      </c>
      <c r="BC9">
        <v>7</v>
      </c>
      <c r="BD9">
        <v>7</v>
      </c>
      <c r="BE9">
        <v>7</v>
      </c>
      <c r="BF9">
        <v>9</v>
      </c>
      <c r="BG9">
        <v>11</v>
      </c>
      <c r="BH9">
        <v>7</v>
      </c>
      <c r="BI9">
        <v>8</v>
      </c>
      <c r="BJ9">
        <v>9</v>
      </c>
      <c r="BK9">
        <v>9</v>
      </c>
      <c r="BL9">
        <v>6</v>
      </c>
      <c r="BN9" s="2">
        <f t="shared" si="0"/>
        <v>7.8571428571428568</v>
      </c>
      <c r="BO9">
        <f t="shared" si="1"/>
        <v>5</v>
      </c>
      <c r="BP9">
        <f t="shared" si="2"/>
        <v>12</v>
      </c>
      <c r="BQ9">
        <f t="shared" si="3"/>
        <v>8</v>
      </c>
      <c r="BR9">
        <f t="shared" si="4"/>
        <v>7</v>
      </c>
      <c r="BS9">
        <f t="shared" si="5"/>
        <v>21</v>
      </c>
      <c r="BU9">
        <f>COUNTIF($B9:$BM9,BU$2)</f>
        <v>0</v>
      </c>
      <c r="BV9">
        <f>COUNTIF($B9:$BM9,BV$2)</f>
        <v>0</v>
      </c>
      <c r="BW9">
        <f>COUNTIF($B9:$BM9,BW$2)</f>
        <v>0</v>
      </c>
      <c r="BX9" s="6">
        <f>COUNTIF($B9:$BM9,BX$2)</f>
        <v>0</v>
      </c>
      <c r="BY9" s="6">
        <f>COUNTIF($B9:$BM9,BY$2)</f>
        <v>2</v>
      </c>
      <c r="BZ9" s="6">
        <f>COUNTIF($B9:$BM9,BZ$2)</f>
        <v>4</v>
      </c>
      <c r="CA9" s="6">
        <f>COUNTIF($B9:$BM9,CA$2)</f>
        <v>21</v>
      </c>
      <c r="CB9" s="6">
        <f>COUNTIF($B9:$BM9,CB$2)</f>
        <v>18</v>
      </c>
      <c r="CC9" s="6">
        <f>COUNTIF($B9:$BM9,CC$2)</f>
        <v>14</v>
      </c>
      <c r="CD9" s="6">
        <f>COUNTIF($B9:$BM9,CD$2)</f>
        <v>1</v>
      </c>
      <c r="CE9">
        <f>COUNTIF($B9:$BM9,CE$2)</f>
        <v>2</v>
      </c>
      <c r="CF9">
        <f>COUNTIF($B9:$BM9,CF$2)</f>
        <v>1</v>
      </c>
      <c r="CG9">
        <f>COUNTIF($B9:$BM9,CG$2)</f>
        <v>0</v>
      </c>
      <c r="CH9">
        <f>COUNTIF($B9:$BM9,CH$2)</f>
        <v>0</v>
      </c>
      <c r="CI9">
        <f>COUNTIF($B9:$BM9,CI$2)</f>
        <v>0</v>
      </c>
      <c r="CJ9">
        <f>COUNTIF($B9:$BM9,CJ$2)</f>
        <v>0</v>
      </c>
      <c r="CK9">
        <f>COUNTIF($B9:$BM9,CK$2)</f>
        <v>0</v>
      </c>
      <c r="CL9">
        <f>COUNTIF($B9:$BM9,CL$2)</f>
        <v>0</v>
      </c>
    </row>
    <row r="10" spans="1:90" x14ac:dyDescent="0.25">
      <c r="A10" t="s">
        <v>56</v>
      </c>
      <c r="B10">
        <v>8</v>
      </c>
      <c r="C10">
        <v>7</v>
      </c>
      <c r="D10">
        <v>8</v>
      </c>
      <c r="E10">
        <v>9</v>
      </c>
      <c r="F10">
        <v>8</v>
      </c>
      <c r="G10">
        <v>9</v>
      </c>
      <c r="H10">
        <v>8</v>
      </c>
      <c r="I10">
        <v>9</v>
      </c>
      <c r="J10">
        <v>4</v>
      </c>
      <c r="K10">
        <v>9</v>
      </c>
      <c r="L10">
        <v>10</v>
      </c>
      <c r="M10">
        <v>9</v>
      </c>
      <c r="N10">
        <v>9</v>
      </c>
      <c r="O10">
        <v>8</v>
      </c>
      <c r="P10">
        <v>7</v>
      </c>
      <c r="Q10">
        <v>5</v>
      </c>
      <c r="R10">
        <v>6</v>
      </c>
      <c r="S10">
        <v>8</v>
      </c>
      <c r="T10">
        <v>8</v>
      </c>
      <c r="U10">
        <v>10</v>
      </c>
      <c r="V10">
        <v>7</v>
      </c>
      <c r="W10">
        <v>8</v>
      </c>
      <c r="X10">
        <v>7</v>
      </c>
      <c r="Y10">
        <v>7</v>
      </c>
      <c r="Z10">
        <v>6</v>
      </c>
      <c r="AA10">
        <v>7</v>
      </c>
      <c r="AB10">
        <v>8</v>
      </c>
      <c r="AC10">
        <v>9</v>
      </c>
      <c r="AD10">
        <v>9</v>
      </c>
      <c r="AE10">
        <v>7</v>
      </c>
      <c r="AF10">
        <v>10</v>
      </c>
      <c r="AG10">
        <v>9</v>
      </c>
      <c r="AH10">
        <v>8</v>
      </c>
      <c r="AI10">
        <v>7</v>
      </c>
      <c r="AJ10">
        <v>8</v>
      </c>
      <c r="AK10">
        <v>10</v>
      </c>
      <c r="AL10">
        <v>8</v>
      </c>
      <c r="AM10">
        <v>7</v>
      </c>
      <c r="AN10">
        <v>7</v>
      </c>
      <c r="AO10">
        <v>10</v>
      </c>
      <c r="AP10">
        <v>6</v>
      </c>
      <c r="AQ10">
        <v>7</v>
      </c>
      <c r="AR10">
        <v>7</v>
      </c>
      <c r="AS10">
        <v>7</v>
      </c>
      <c r="AT10">
        <v>7</v>
      </c>
      <c r="AU10">
        <v>8</v>
      </c>
      <c r="AV10">
        <v>10</v>
      </c>
      <c r="AW10">
        <v>8</v>
      </c>
      <c r="AX10">
        <v>10</v>
      </c>
      <c r="AY10">
        <v>6</v>
      </c>
      <c r="AZ10">
        <v>6</v>
      </c>
      <c r="BA10">
        <v>8</v>
      </c>
      <c r="BB10">
        <v>11</v>
      </c>
      <c r="BC10">
        <v>11</v>
      </c>
      <c r="BD10">
        <v>8</v>
      </c>
      <c r="BE10">
        <v>9</v>
      </c>
      <c r="BF10">
        <v>6</v>
      </c>
      <c r="BG10">
        <v>7</v>
      </c>
      <c r="BH10">
        <v>10</v>
      </c>
      <c r="BI10">
        <v>9</v>
      </c>
      <c r="BJ10">
        <v>8</v>
      </c>
      <c r="BK10">
        <v>7</v>
      </c>
      <c r="BL10">
        <v>8</v>
      </c>
      <c r="BN10" s="2">
        <f t="shared" si="0"/>
        <v>7.9682539682539684</v>
      </c>
      <c r="BO10">
        <f t="shared" si="1"/>
        <v>4</v>
      </c>
      <c r="BP10">
        <f t="shared" si="2"/>
        <v>11</v>
      </c>
      <c r="BQ10">
        <f t="shared" si="3"/>
        <v>8</v>
      </c>
      <c r="BR10">
        <f t="shared" si="4"/>
        <v>8</v>
      </c>
      <c r="BS10">
        <f t="shared" si="5"/>
        <v>18</v>
      </c>
      <c r="BU10">
        <f>COUNTIF($B10:$BM10,BU$2)</f>
        <v>0</v>
      </c>
      <c r="BV10">
        <f>COUNTIF($B10:$BM10,BV$2)</f>
        <v>0</v>
      </c>
      <c r="BW10">
        <f>COUNTIF($B10:$BM10,BW$2)</f>
        <v>0</v>
      </c>
      <c r="BX10">
        <f>COUNTIF($B10:$BM10,BX$2)</f>
        <v>1</v>
      </c>
      <c r="BY10" s="5">
        <f>COUNTIF($B10:$BM10,BY$2)</f>
        <v>1</v>
      </c>
      <c r="BZ10" s="5">
        <f>COUNTIF($B10:$BM10,BZ$2)</f>
        <v>6</v>
      </c>
      <c r="CA10" s="7">
        <f>COUNTIF($B10:$BM10,CA$2)</f>
        <v>16</v>
      </c>
      <c r="CB10" s="7">
        <f>COUNTIF($B10:$BM10,CB$2)</f>
        <v>18</v>
      </c>
      <c r="CC10" s="5">
        <f>COUNTIF($B10:$BM10,CC$2)</f>
        <v>11</v>
      </c>
      <c r="CD10" s="5">
        <f>COUNTIF($B10:$BM10,CD$2)</f>
        <v>8</v>
      </c>
      <c r="CE10" s="5">
        <f>COUNTIF($B10:$BM10,CE$2)</f>
        <v>2</v>
      </c>
      <c r="CF10" s="5">
        <f>COUNTIF($B10:$BM10,CF$2)</f>
        <v>0</v>
      </c>
      <c r="CG10">
        <f>COUNTIF($B10:$BM10,CG$2)</f>
        <v>0</v>
      </c>
      <c r="CH10">
        <f>COUNTIF($B10:$BM10,CH$2)</f>
        <v>0</v>
      </c>
      <c r="CI10">
        <f>COUNTIF($B10:$BM10,CI$2)</f>
        <v>0</v>
      </c>
      <c r="CJ10">
        <f>COUNTIF($B10:$BM10,CJ$2)</f>
        <v>0</v>
      </c>
      <c r="CK10">
        <f>COUNTIF($B10:$BM10,CK$2)</f>
        <v>0</v>
      </c>
      <c r="CL10">
        <f>COUNTIF($B10:$BM10,CL$2)</f>
        <v>0</v>
      </c>
    </row>
    <row r="11" spans="1:90" x14ac:dyDescent="0.25">
      <c r="A11" t="s">
        <v>58</v>
      </c>
      <c r="B11">
        <v>10</v>
      </c>
      <c r="C11">
        <v>10</v>
      </c>
      <c r="D11">
        <v>6</v>
      </c>
      <c r="E11">
        <v>8</v>
      </c>
      <c r="F11">
        <v>9</v>
      </c>
      <c r="G11">
        <v>8</v>
      </c>
      <c r="H11">
        <v>11</v>
      </c>
      <c r="I11">
        <v>7</v>
      </c>
      <c r="J11">
        <v>8</v>
      </c>
      <c r="K11">
        <v>11</v>
      </c>
      <c r="L11">
        <v>8</v>
      </c>
      <c r="M11">
        <v>12</v>
      </c>
      <c r="N11">
        <v>10</v>
      </c>
      <c r="O11">
        <v>7</v>
      </c>
      <c r="P11">
        <v>8</v>
      </c>
      <c r="Q11">
        <v>9</v>
      </c>
      <c r="R11">
        <v>9</v>
      </c>
      <c r="S11">
        <v>9</v>
      </c>
      <c r="T11">
        <v>9</v>
      </c>
      <c r="U11">
        <v>8</v>
      </c>
      <c r="V11">
        <v>9</v>
      </c>
      <c r="W11">
        <v>7</v>
      </c>
      <c r="X11">
        <v>10</v>
      </c>
      <c r="Y11">
        <v>10</v>
      </c>
      <c r="Z11">
        <v>9</v>
      </c>
      <c r="AA11">
        <v>9</v>
      </c>
      <c r="AB11">
        <v>9</v>
      </c>
      <c r="AC11">
        <v>7</v>
      </c>
      <c r="AD11">
        <v>10</v>
      </c>
      <c r="AE11">
        <v>11</v>
      </c>
      <c r="AF11">
        <v>7</v>
      </c>
      <c r="AG11">
        <v>10</v>
      </c>
      <c r="AH11">
        <v>9</v>
      </c>
      <c r="AI11">
        <v>11</v>
      </c>
      <c r="AJ11">
        <v>10</v>
      </c>
      <c r="AK11">
        <v>7</v>
      </c>
      <c r="AL11">
        <v>9</v>
      </c>
      <c r="AM11">
        <v>9</v>
      </c>
      <c r="AN11">
        <v>10</v>
      </c>
      <c r="AO11">
        <v>11</v>
      </c>
      <c r="AP11">
        <v>8</v>
      </c>
      <c r="AQ11">
        <v>11</v>
      </c>
      <c r="AR11">
        <v>9</v>
      </c>
      <c r="AS11">
        <v>9</v>
      </c>
      <c r="AT11">
        <v>6</v>
      </c>
      <c r="AU11">
        <v>10</v>
      </c>
      <c r="AV11">
        <v>7</v>
      </c>
      <c r="AW11">
        <v>11</v>
      </c>
      <c r="AX11">
        <v>8</v>
      </c>
      <c r="AY11">
        <v>11</v>
      </c>
      <c r="AZ11">
        <v>9</v>
      </c>
      <c r="BA11">
        <v>9</v>
      </c>
      <c r="BB11">
        <v>8</v>
      </c>
      <c r="BC11">
        <v>9</v>
      </c>
      <c r="BD11">
        <v>11</v>
      </c>
      <c r="BE11">
        <v>11</v>
      </c>
      <c r="BF11">
        <v>11</v>
      </c>
      <c r="BG11">
        <v>8</v>
      </c>
      <c r="BH11">
        <v>9</v>
      </c>
      <c r="BI11">
        <v>7</v>
      </c>
      <c r="BJ11">
        <v>10</v>
      </c>
      <c r="BK11">
        <v>11</v>
      </c>
      <c r="BL11">
        <v>11</v>
      </c>
      <c r="BN11" s="2">
        <f t="shared" si="0"/>
        <v>9.1269841269841265</v>
      </c>
      <c r="BO11">
        <f t="shared" si="1"/>
        <v>6</v>
      </c>
      <c r="BP11">
        <f t="shared" si="2"/>
        <v>12</v>
      </c>
      <c r="BQ11">
        <f t="shared" si="3"/>
        <v>7</v>
      </c>
      <c r="BR11">
        <f t="shared" si="4"/>
        <v>9</v>
      </c>
      <c r="BS11">
        <f t="shared" si="5"/>
        <v>18</v>
      </c>
      <c r="BU11">
        <f>COUNTIF($B11:$BM11,BU$2)</f>
        <v>0</v>
      </c>
      <c r="BV11">
        <f>COUNTIF($B11:$BM11,BV$2)</f>
        <v>0</v>
      </c>
      <c r="BW11">
        <f>COUNTIF($B11:$BM11,BW$2)</f>
        <v>0</v>
      </c>
      <c r="BX11">
        <f>COUNTIF($B11:$BM11,BX$2)</f>
        <v>0</v>
      </c>
      <c r="BY11">
        <f>COUNTIF($B11:$BM11,BY$2)</f>
        <v>0</v>
      </c>
      <c r="BZ11" s="6">
        <f>COUNTIF($B11:$BM11,BZ$2)</f>
        <v>2</v>
      </c>
      <c r="CA11" s="6">
        <f>COUNTIF($B11:$BM11,CA$2)</f>
        <v>8</v>
      </c>
      <c r="CB11" s="6">
        <f>COUNTIF($B11:$BM11,CB$2)</f>
        <v>10</v>
      </c>
      <c r="CC11" s="9">
        <f>COUNTIF($B11:$BM11,CC$2)</f>
        <v>18</v>
      </c>
      <c r="CD11" s="6">
        <f>COUNTIF($B11:$BM11,CD$2)</f>
        <v>11</v>
      </c>
      <c r="CE11" s="6">
        <f>COUNTIF($B11:$BM11,CE$2)</f>
        <v>13</v>
      </c>
      <c r="CF11" s="6">
        <f>COUNTIF($B11:$BM11,CF$2)</f>
        <v>1</v>
      </c>
      <c r="CG11">
        <f>COUNTIF($B11:$BM11,CG$2)</f>
        <v>0</v>
      </c>
      <c r="CH11">
        <f>COUNTIF($B11:$BM11,CH$2)</f>
        <v>0</v>
      </c>
      <c r="CI11">
        <f>COUNTIF($B11:$BM11,CI$2)</f>
        <v>0</v>
      </c>
      <c r="CJ11">
        <f>COUNTIF($B11:$BM11,CJ$2)</f>
        <v>0</v>
      </c>
      <c r="CK11">
        <f>COUNTIF($B11:$BM11,CK$2)</f>
        <v>0</v>
      </c>
      <c r="CL11">
        <f>COUNTIF($B11:$BM11,CL$2)</f>
        <v>0</v>
      </c>
    </row>
    <row r="12" spans="1:90" x14ac:dyDescent="0.25">
      <c r="A12" t="s">
        <v>57</v>
      </c>
      <c r="B12">
        <v>9</v>
      </c>
      <c r="C12">
        <v>11</v>
      </c>
      <c r="D12">
        <v>10</v>
      </c>
      <c r="E12">
        <v>7</v>
      </c>
      <c r="F12">
        <v>10</v>
      </c>
      <c r="G12">
        <v>12</v>
      </c>
      <c r="H12">
        <v>9</v>
      </c>
      <c r="I12">
        <v>10</v>
      </c>
      <c r="J12">
        <v>9</v>
      </c>
      <c r="K12">
        <v>7</v>
      </c>
      <c r="L12">
        <v>11</v>
      </c>
      <c r="M12">
        <v>10</v>
      </c>
      <c r="N12">
        <v>6</v>
      </c>
      <c r="O12">
        <v>13</v>
      </c>
      <c r="P12">
        <v>11</v>
      </c>
      <c r="Q12">
        <v>11</v>
      </c>
      <c r="R12">
        <v>11</v>
      </c>
      <c r="S12">
        <v>10</v>
      </c>
      <c r="T12">
        <v>10</v>
      </c>
      <c r="U12">
        <v>9</v>
      </c>
      <c r="V12">
        <v>11</v>
      </c>
      <c r="W12">
        <v>10</v>
      </c>
      <c r="X12">
        <v>12</v>
      </c>
      <c r="Y12">
        <v>12</v>
      </c>
      <c r="Z12">
        <v>10</v>
      </c>
      <c r="AA12">
        <v>11</v>
      </c>
      <c r="AB12">
        <v>12</v>
      </c>
      <c r="AC12">
        <v>10</v>
      </c>
      <c r="AD12">
        <v>8</v>
      </c>
      <c r="AE12">
        <v>9</v>
      </c>
      <c r="AF12">
        <v>11</v>
      </c>
      <c r="AG12">
        <v>8</v>
      </c>
      <c r="AH12">
        <v>10</v>
      </c>
      <c r="AI12">
        <v>10</v>
      </c>
      <c r="AJ12">
        <v>11</v>
      </c>
      <c r="AK12">
        <v>11</v>
      </c>
      <c r="AL12">
        <v>10</v>
      </c>
      <c r="AM12">
        <v>11</v>
      </c>
      <c r="AN12">
        <v>11</v>
      </c>
      <c r="AO12">
        <v>13</v>
      </c>
      <c r="AP12">
        <v>10</v>
      </c>
      <c r="AQ12">
        <v>9</v>
      </c>
      <c r="AR12">
        <v>12</v>
      </c>
      <c r="AS12">
        <v>12</v>
      </c>
      <c r="AT12">
        <v>10</v>
      </c>
      <c r="AU12">
        <v>9</v>
      </c>
      <c r="AV12">
        <v>8</v>
      </c>
      <c r="AW12">
        <v>7</v>
      </c>
      <c r="AX12">
        <v>9</v>
      </c>
      <c r="AY12">
        <v>8</v>
      </c>
      <c r="AZ12">
        <v>10</v>
      </c>
      <c r="BA12">
        <v>10</v>
      </c>
      <c r="BB12">
        <v>9</v>
      </c>
      <c r="BC12">
        <v>8</v>
      </c>
      <c r="BD12">
        <v>9</v>
      </c>
      <c r="BE12">
        <v>8</v>
      </c>
      <c r="BF12">
        <v>10</v>
      </c>
      <c r="BG12">
        <v>9</v>
      </c>
      <c r="BH12">
        <v>11</v>
      </c>
      <c r="BI12">
        <v>12</v>
      </c>
      <c r="BJ12">
        <v>11</v>
      </c>
      <c r="BK12">
        <v>10</v>
      </c>
      <c r="BL12">
        <v>9</v>
      </c>
      <c r="BN12" s="2">
        <f t="shared" si="0"/>
        <v>9.9523809523809526</v>
      </c>
      <c r="BO12">
        <f t="shared" si="1"/>
        <v>6</v>
      </c>
      <c r="BP12">
        <f t="shared" si="2"/>
        <v>13</v>
      </c>
      <c r="BQ12">
        <f t="shared" si="3"/>
        <v>8</v>
      </c>
      <c r="BR12">
        <f t="shared" si="4"/>
        <v>10</v>
      </c>
      <c r="BS12">
        <f t="shared" si="5"/>
        <v>18</v>
      </c>
      <c r="BU12">
        <f>COUNTIF($B12:$BM12,BU$2)</f>
        <v>0</v>
      </c>
      <c r="BV12">
        <f>COUNTIF($B12:$BM12,BV$2)</f>
        <v>0</v>
      </c>
      <c r="BW12">
        <f>COUNTIF($B12:$BM12,BW$2)</f>
        <v>0</v>
      </c>
      <c r="BX12">
        <f>COUNTIF($B12:$BM12,BX$2)</f>
        <v>0</v>
      </c>
      <c r="BY12">
        <f>COUNTIF($B12:$BM12,BY$2)</f>
        <v>0</v>
      </c>
      <c r="BZ12" s="5">
        <f>COUNTIF($B12:$BM12,BZ$2)</f>
        <v>1</v>
      </c>
      <c r="CA12" s="5">
        <f>COUNTIF($B12:$BM12,CA$2)</f>
        <v>3</v>
      </c>
      <c r="CB12" s="5">
        <f>COUNTIF($B12:$BM12,CB$2)</f>
        <v>6</v>
      </c>
      <c r="CC12" s="5">
        <f>COUNTIF($B12:$BM12,CC$2)</f>
        <v>12</v>
      </c>
      <c r="CD12" s="7">
        <f>COUNTIF($B12:$BM12,CD$2)</f>
        <v>18</v>
      </c>
      <c r="CE12" s="7">
        <f>COUNTIF($B12:$BM12,CE$2)</f>
        <v>14</v>
      </c>
      <c r="CF12" s="5">
        <f>COUNTIF($B12:$BM12,CF$2)</f>
        <v>7</v>
      </c>
      <c r="CG12" s="5">
        <f>COUNTIF($B12:$BM12,CG$2)</f>
        <v>2</v>
      </c>
      <c r="CH12">
        <f>COUNTIF($B12:$BM12,CH$2)</f>
        <v>0</v>
      </c>
      <c r="CI12">
        <f>COUNTIF($B12:$BM12,CI$2)</f>
        <v>0</v>
      </c>
      <c r="CJ12">
        <f>COUNTIF($B12:$BM12,CJ$2)</f>
        <v>0</v>
      </c>
      <c r="CK12">
        <f>COUNTIF($B12:$BM12,CK$2)</f>
        <v>0</v>
      </c>
      <c r="CL12">
        <f>COUNTIF($B12:$BM12,CL$2)</f>
        <v>0</v>
      </c>
    </row>
    <row r="13" spans="1:90" x14ac:dyDescent="0.25">
      <c r="A13" t="s">
        <v>59</v>
      </c>
      <c r="B13">
        <v>12</v>
      </c>
      <c r="C13">
        <v>9</v>
      </c>
      <c r="D13">
        <v>13</v>
      </c>
      <c r="E13">
        <v>13</v>
      </c>
      <c r="F13">
        <v>12</v>
      </c>
      <c r="G13">
        <v>10</v>
      </c>
      <c r="H13">
        <v>13</v>
      </c>
      <c r="I13">
        <v>12</v>
      </c>
      <c r="J13">
        <v>10</v>
      </c>
      <c r="K13">
        <v>10</v>
      </c>
      <c r="L13">
        <v>7</v>
      </c>
      <c r="M13">
        <v>7</v>
      </c>
      <c r="N13">
        <v>11</v>
      </c>
      <c r="O13">
        <v>16</v>
      </c>
      <c r="P13">
        <v>10</v>
      </c>
      <c r="Q13">
        <v>10</v>
      </c>
      <c r="R13">
        <v>10</v>
      </c>
      <c r="S13">
        <v>12</v>
      </c>
      <c r="T13">
        <v>12</v>
      </c>
      <c r="U13">
        <v>11</v>
      </c>
      <c r="V13">
        <v>10</v>
      </c>
      <c r="W13">
        <v>11</v>
      </c>
      <c r="X13">
        <v>8</v>
      </c>
      <c r="Y13">
        <v>11</v>
      </c>
      <c r="Z13">
        <v>12</v>
      </c>
      <c r="AA13">
        <v>10</v>
      </c>
      <c r="AB13">
        <v>11</v>
      </c>
      <c r="AC13">
        <v>11</v>
      </c>
      <c r="AD13">
        <v>11</v>
      </c>
      <c r="AE13">
        <v>12</v>
      </c>
      <c r="AF13">
        <v>9</v>
      </c>
      <c r="AG13">
        <v>12</v>
      </c>
      <c r="AH13">
        <v>12</v>
      </c>
      <c r="AI13">
        <v>9</v>
      </c>
      <c r="AJ13">
        <v>12</v>
      </c>
      <c r="AK13">
        <v>9</v>
      </c>
      <c r="AL13">
        <v>11</v>
      </c>
      <c r="AM13">
        <v>10</v>
      </c>
      <c r="AN13">
        <v>9</v>
      </c>
      <c r="AO13">
        <v>9</v>
      </c>
      <c r="AP13">
        <v>11</v>
      </c>
      <c r="AQ13">
        <v>10</v>
      </c>
      <c r="AR13">
        <v>10</v>
      </c>
      <c r="AS13">
        <v>10</v>
      </c>
      <c r="AT13">
        <v>8</v>
      </c>
      <c r="AU13">
        <v>11</v>
      </c>
      <c r="AV13">
        <v>11</v>
      </c>
      <c r="AW13">
        <v>10</v>
      </c>
      <c r="AX13">
        <v>11</v>
      </c>
      <c r="AY13">
        <v>10</v>
      </c>
      <c r="AZ13">
        <v>11</v>
      </c>
      <c r="BA13">
        <v>11</v>
      </c>
      <c r="BB13">
        <v>10</v>
      </c>
      <c r="BC13">
        <v>10</v>
      </c>
      <c r="BD13">
        <v>10</v>
      </c>
      <c r="BE13">
        <v>12</v>
      </c>
      <c r="BF13">
        <v>8</v>
      </c>
      <c r="BG13">
        <v>10</v>
      </c>
      <c r="BH13">
        <v>8</v>
      </c>
      <c r="BI13">
        <v>10</v>
      </c>
      <c r="BJ13">
        <v>7</v>
      </c>
      <c r="BK13">
        <v>8</v>
      </c>
      <c r="BL13">
        <v>12</v>
      </c>
      <c r="BN13" s="2">
        <f t="shared" si="0"/>
        <v>10.444444444444445</v>
      </c>
      <c r="BO13">
        <f t="shared" si="1"/>
        <v>7</v>
      </c>
      <c r="BP13">
        <f t="shared" si="2"/>
        <v>16</v>
      </c>
      <c r="BQ13">
        <f t="shared" si="3"/>
        <v>10</v>
      </c>
      <c r="BR13">
        <f t="shared" si="4"/>
        <v>10</v>
      </c>
      <c r="BS13">
        <f t="shared" si="5"/>
        <v>19</v>
      </c>
      <c r="BU13">
        <f>COUNTIF($B13:$BM13,BU$2)</f>
        <v>0</v>
      </c>
      <c r="BV13">
        <f>COUNTIF($B13:$BM13,BV$2)</f>
        <v>0</v>
      </c>
      <c r="BW13">
        <f>COUNTIF($B13:$BM13,BW$2)</f>
        <v>0</v>
      </c>
      <c r="BX13">
        <f>COUNTIF($B13:$BM13,BX$2)</f>
        <v>0</v>
      </c>
      <c r="BY13">
        <f>COUNTIF($B13:$BM13,BY$2)</f>
        <v>0</v>
      </c>
      <c r="BZ13">
        <f>COUNTIF($B13:$BM13,BZ$2)</f>
        <v>0</v>
      </c>
      <c r="CA13" s="6">
        <f>COUNTIF($B13:$BM13,CA$2)</f>
        <v>3</v>
      </c>
      <c r="CB13" s="6">
        <f>COUNTIF($B13:$BM13,CB$2)</f>
        <v>5</v>
      </c>
      <c r="CC13" s="6">
        <f>COUNTIF($B13:$BM13,CC$2)</f>
        <v>6</v>
      </c>
      <c r="CD13" s="6">
        <f>COUNTIF($B13:$BM13,CD$2)</f>
        <v>19</v>
      </c>
      <c r="CE13" s="6">
        <f>COUNTIF($B13:$BM13,CE$2)</f>
        <v>14</v>
      </c>
      <c r="CF13" s="6">
        <f>COUNTIF($B13:$BM13,CF$2)</f>
        <v>12</v>
      </c>
      <c r="CG13" s="6">
        <f>COUNTIF($B13:$BM13,CG$2)</f>
        <v>3</v>
      </c>
      <c r="CH13" s="6">
        <f>COUNTIF($B13:$BM13,CH$2)</f>
        <v>0</v>
      </c>
      <c r="CI13" s="6">
        <f>COUNTIF($B13:$BM13,CI$2)</f>
        <v>0</v>
      </c>
      <c r="CJ13" s="6">
        <f>COUNTIF($B13:$BM13,CJ$2)</f>
        <v>1</v>
      </c>
      <c r="CK13">
        <f>COUNTIF($B13:$BM13,CK$2)</f>
        <v>0</v>
      </c>
      <c r="CL13">
        <f>COUNTIF($B13:$BM13,CL$2)</f>
        <v>0</v>
      </c>
    </row>
    <row r="14" spans="1:90" x14ac:dyDescent="0.25">
      <c r="A14" t="s">
        <v>52</v>
      </c>
      <c r="B14">
        <v>11</v>
      </c>
      <c r="C14">
        <v>12</v>
      </c>
      <c r="D14">
        <v>12</v>
      </c>
      <c r="E14">
        <v>11</v>
      </c>
      <c r="F14">
        <v>11</v>
      </c>
      <c r="G14">
        <v>11</v>
      </c>
      <c r="H14">
        <v>16</v>
      </c>
      <c r="I14">
        <v>17</v>
      </c>
      <c r="J14">
        <v>14</v>
      </c>
      <c r="K14">
        <v>13</v>
      </c>
      <c r="L14">
        <v>13</v>
      </c>
      <c r="M14">
        <v>11</v>
      </c>
      <c r="N14">
        <v>12</v>
      </c>
      <c r="O14">
        <v>10</v>
      </c>
      <c r="P14">
        <v>12</v>
      </c>
      <c r="Q14">
        <v>12</v>
      </c>
      <c r="R14">
        <v>13</v>
      </c>
      <c r="S14">
        <v>11</v>
      </c>
      <c r="T14">
        <v>11</v>
      </c>
      <c r="U14">
        <v>12</v>
      </c>
      <c r="V14">
        <v>12</v>
      </c>
      <c r="W14">
        <v>12</v>
      </c>
      <c r="X14">
        <v>9</v>
      </c>
      <c r="Y14">
        <v>8</v>
      </c>
      <c r="Z14">
        <v>11</v>
      </c>
      <c r="AA14">
        <v>12</v>
      </c>
      <c r="AB14">
        <v>10</v>
      </c>
      <c r="AC14">
        <v>14</v>
      </c>
      <c r="AD14">
        <v>12</v>
      </c>
      <c r="AE14">
        <v>10</v>
      </c>
      <c r="AF14">
        <v>12</v>
      </c>
      <c r="AG14">
        <v>13</v>
      </c>
      <c r="AH14">
        <v>11</v>
      </c>
      <c r="AI14">
        <v>13</v>
      </c>
      <c r="AJ14">
        <v>9</v>
      </c>
      <c r="AK14">
        <v>13</v>
      </c>
      <c r="AL14">
        <v>13</v>
      </c>
      <c r="AM14">
        <v>13</v>
      </c>
      <c r="AN14">
        <v>12</v>
      </c>
      <c r="AO14">
        <v>8</v>
      </c>
      <c r="AP14">
        <v>13</v>
      </c>
      <c r="AQ14">
        <v>14</v>
      </c>
      <c r="AR14">
        <v>11</v>
      </c>
      <c r="AS14">
        <v>11</v>
      </c>
      <c r="AT14">
        <v>11</v>
      </c>
      <c r="AU14">
        <v>12</v>
      </c>
      <c r="AV14">
        <v>13</v>
      </c>
      <c r="AW14">
        <v>12</v>
      </c>
      <c r="AX14">
        <v>12</v>
      </c>
      <c r="AY14">
        <v>12</v>
      </c>
      <c r="AZ14">
        <v>12</v>
      </c>
      <c r="BA14">
        <v>12</v>
      </c>
      <c r="BB14">
        <v>12</v>
      </c>
      <c r="BC14">
        <v>12</v>
      </c>
      <c r="BD14">
        <v>12</v>
      </c>
      <c r="BE14">
        <v>10</v>
      </c>
      <c r="BF14">
        <v>12</v>
      </c>
      <c r="BG14">
        <v>12</v>
      </c>
      <c r="BH14">
        <v>12</v>
      </c>
      <c r="BI14">
        <v>11</v>
      </c>
      <c r="BJ14">
        <v>13</v>
      </c>
      <c r="BK14">
        <v>12</v>
      </c>
      <c r="BL14">
        <v>10</v>
      </c>
      <c r="BN14" s="2">
        <f t="shared" si="0"/>
        <v>11.825396825396826</v>
      </c>
      <c r="BO14">
        <f t="shared" si="1"/>
        <v>8</v>
      </c>
      <c r="BP14">
        <f t="shared" si="2"/>
        <v>17</v>
      </c>
      <c r="BQ14">
        <f t="shared" si="3"/>
        <v>10</v>
      </c>
      <c r="BR14">
        <f t="shared" si="4"/>
        <v>12</v>
      </c>
      <c r="BS14">
        <f t="shared" si="5"/>
        <v>25</v>
      </c>
      <c r="BU14">
        <f>COUNTIF($B14:$BM14,BU$2)</f>
        <v>0</v>
      </c>
      <c r="BV14">
        <f>COUNTIF($B14:$BM14,BV$2)</f>
        <v>0</v>
      </c>
      <c r="BW14">
        <f>COUNTIF($B14:$BM14,BW$2)</f>
        <v>0</v>
      </c>
      <c r="BX14">
        <f>COUNTIF($B14:$BM14,BX$2)</f>
        <v>0</v>
      </c>
      <c r="BY14">
        <f>COUNTIF($B14:$BM14,BY$2)</f>
        <v>0</v>
      </c>
      <c r="BZ14">
        <f>COUNTIF($B14:$BM14,BZ$2)</f>
        <v>0</v>
      </c>
      <c r="CA14">
        <f>COUNTIF($B14:$BM14,CA$2)</f>
        <v>0</v>
      </c>
      <c r="CB14" s="5">
        <f>COUNTIF($B14:$BM14,CB$2)</f>
        <v>2</v>
      </c>
      <c r="CC14" s="5">
        <f>COUNTIF($B14:$BM14,CC$2)</f>
        <v>2</v>
      </c>
      <c r="CD14" s="5">
        <f>COUNTIF($B14:$BM14,CD$2)</f>
        <v>5</v>
      </c>
      <c r="CE14" s="5">
        <f>COUNTIF($B14:$BM14,CE$2)</f>
        <v>13</v>
      </c>
      <c r="CF14" s="7">
        <f>COUNTIF($B14:$BM14,CF$2)</f>
        <v>25</v>
      </c>
      <c r="CG14" s="7">
        <f>COUNTIF($B14:$BM14,CG$2)</f>
        <v>11</v>
      </c>
      <c r="CH14" s="5">
        <f>COUNTIF($B14:$BM14,CH$2)</f>
        <v>3</v>
      </c>
      <c r="CI14" s="5">
        <f>COUNTIF($B14:$BM14,CI$2)</f>
        <v>0</v>
      </c>
      <c r="CJ14" s="5">
        <f>COUNTIF($B14:$BM14,CJ$2)</f>
        <v>1</v>
      </c>
      <c r="CK14" s="5">
        <f>COUNTIF($B14:$BM14,CK$2)</f>
        <v>1</v>
      </c>
      <c r="CL14">
        <f>COUNTIF($B14:$BM14,CL$2)</f>
        <v>0</v>
      </c>
    </row>
    <row r="15" spans="1:90" x14ac:dyDescent="0.25">
      <c r="A15" t="s">
        <v>54</v>
      </c>
      <c r="B15">
        <v>17</v>
      </c>
      <c r="C15">
        <v>13</v>
      </c>
      <c r="D15">
        <v>11</v>
      </c>
      <c r="E15">
        <v>14</v>
      </c>
      <c r="F15">
        <v>14</v>
      </c>
      <c r="G15">
        <v>15</v>
      </c>
      <c r="H15">
        <v>10</v>
      </c>
      <c r="I15">
        <v>18</v>
      </c>
      <c r="J15">
        <v>17</v>
      </c>
      <c r="K15">
        <v>17</v>
      </c>
      <c r="L15">
        <v>17</v>
      </c>
      <c r="M15">
        <v>13</v>
      </c>
      <c r="N15">
        <v>14</v>
      </c>
      <c r="O15">
        <v>14</v>
      </c>
      <c r="P15">
        <v>13</v>
      </c>
      <c r="Q15">
        <v>16</v>
      </c>
      <c r="R15">
        <v>15</v>
      </c>
      <c r="S15">
        <v>15</v>
      </c>
      <c r="T15">
        <v>14</v>
      </c>
      <c r="U15">
        <v>14</v>
      </c>
      <c r="V15">
        <v>14</v>
      </c>
      <c r="W15">
        <v>13</v>
      </c>
      <c r="X15">
        <v>13</v>
      </c>
      <c r="Y15">
        <v>14</v>
      </c>
      <c r="Z15">
        <v>14</v>
      </c>
      <c r="AA15">
        <v>14</v>
      </c>
      <c r="AB15">
        <v>14</v>
      </c>
      <c r="AC15">
        <v>13</v>
      </c>
      <c r="AD15">
        <v>16</v>
      </c>
      <c r="AE15">
        <v>17</v>
      </c>
      <c r="AF15">
        <v>17</v>
      </c>
      <c r="AG15">
        <v>11</v>
      </c>
      <c r="AH15">
        <v>13</v>
      </c>
      <c r="AI15">
        <v>15</v>
      </c>
      <c r="AJ15">
        <v>16</v>
      </c>
      <c r="AK15">
        <v>12</v>
      </c>
      <c r="AL15">
        <v>12</v>
      </c>
      <c r="AM15">
        <v>12</v>
      </c>
      <c r="AN15">
        <v>13</v>
      </c>
      <c r="AO15">
        <v>12</v>
      </c>
      <c r="AP15">
        <v>12</v>
      </c>
      <c r="AQ15">
        <v>12</v>
      </c>
      <c r="AR15">
        <v>13</v>
      </c>
      <c r="AS15">
        <v>13</v>
      </c>
      <c r="AT15">
        <v>18</v>
      </c>
      <c r="AU15">
        <v>16</v>
      </c>
      <c r="AV15">
        <v>12</v>
      </c>
      <c r="AW15">
        <v>13</v>
      </c>
      <c r="AX15">
        <v>15</v>
      </c>
      <c r="AY15">
        <v>16</v>
      </c>
      <c r="AZ15">
        <v>15</v>
      </c>
      <c r="BA15">
        <v>14</v>
      </c>
      <c r="BB15">
        <v>13</v>
      </c>
      <c r="BC15">
        <v>13</v>
      </c>
      <c r="BD15">
        <v>13</v>
      </c>
      <c r="BE15">
        <v>14</v>
      </c>
      <c r="BF15">
        <v>14</v>
      </c>
      <c r="BG15">
        <v>13</v>
      </c>
      <c r="BH15">
        <v>13</v>
      </c>
      <c r="BI15">
        <v>13</v>
      </c>
      <c r="BJ15">
        <v>12</v>
      </c>
      <c r="BK15">
        <v>15</v>
      </c>
      <c r="BL15">
        <v>13</v>
      </c>
      <c r="BN15" s="2">
        <f t="shared" si="0"/>
        <v>13.984126984126984</v>
      </c>
      <c r="BO15">
        <f t="shared" si="1"/>
        <v>10</v>
      </c>
      <c r="BP15">
        <f t="shared" si="2"/>
        <v>18</v>
      </c>
      <c r="BQ15">
        <f t="shared" si="3"/>
        <v>9</v>
      </c>
      <c r="BR15">
        <f t="shared" si="4"/>
        <v>13</v>
      </c>
      <c r="BS15">
        <f t="shared" si="5"/>
        <v>18</v>
      </c>
      <c r="BU15">
        <f>COUNTIF($B15:$BM15,BU$2)</f>
        <v>0</v>
      </c>
      <c r="BV15">
        <f>COUNTIF($B15:$BM15,BV$2)</f>
        <v>0</v>
      </c>
      <c r="BW15">
        <f>COUNTIF($B15:$BM15,BW$2)</f>
        <v>0</v>
      </c>
      <c r="BX15">
        <f>COUNTIF($B15:$BM15,BX$2)</f>
        <v>0</v>
      </c>
      <c r="BY15">
        <f>COUNTIF($B15:$BM15,BY$2)</f>
        <v>0</v>
      </c>
      <c r="BZ15">
        <f>COUNTIF($B15:$BM15,BZ$2)</f>
        <v>0</v>
      </c>
      <c r="CA15">
        <f>COUNTIF($B15:$BM15,CA$2)</f>
        <v>0</v>
      </c>
      <c r="CB15">
        <f>COUNTIF($B15:$BM15,CB$2)</f>
        <v>0</v>
      </c>
      <c r="CC15">
        <f>COUNTIF($B15:$BM15,CC$2)</f>
        <v>0</v>
      </c>
      <c r="CD15">
        <f>COUNTIF($B15:$BM15,CD$2)</f>
        <v>1</v>
      </c>
      <c r="CE15" s="6">
        <f>COUNTIF($B15:$BM15,CE$2)</f>
        <v>2</v>
      </c>
      <c r="CF15" s="6">
        <f>COUNTIF($B15:$BM15,CF$2)</f>
        <v>8</v>
      </c>
      <c r="CG15" s="9">
        <f>COUNTIF($B15:$BM15,CG$2)</f>
        <v>18</v>
      </c>
      <c r="CH15" s="9">
        <f>COUNTIF($B15:$BM15,CH$2)</f>
        <v>14</v>
      </c>
      <c r="CI15" s="6">
        <f>COUNTIF($B15:$BM15,CI$2)</f>
        <v>7</v>
      </c>
      <c r="CJ15" s="6">
        <f>COUNTIF($B15:$BM15,CJ$2)</f>
        <v>5</v>
      </c>
      <c r="CK15" s="6">
        <f>COUNTIF($B15:$BM15,CK$2)</f>
        <v>6</v>
      </c>
      <c r="CL15" s="6">
        <f>COUNTIF($B15:$BM15,CL$2)</f>
        <v>2</v>
      </c>
    </row>
    <row r="16" spans="1:90" x14ac:dyDescent="0.25">
      <c r="A16" t="s">
        <v>61</v>
      </c>
      <c r="B16">
        <v>15</v>
      </c>
      <c r="C16">
        <v>14</v>
      </c>
      <c r="D16">
        <v>18</v>
      </c>
      <c r="E16">
        <v>12</v>
      </c>
      <c r="F16">
        <v>15</v>
      </c>
      <c r="G16">
        <v>17</v>
      </c>
      <c r="H16">
        <v>12</v>
      </c>
      <c r="I16">
        <v>16</v>
      </c>
      <c r="J16">
        <v>15</v>
      </c>
      <c r="K16">
        <v>14</v>
      </c>
      <c r="L16">
        <v>14</v>
      </c>
      <c r="M16">
        <v>15</v>
      </c>
      <c r="N16">
        <v>16</v>
      </c>
      <c r="O16">
        <v>11</v>
      </c>
      <c r="P16">
        <v>15</v>
      </c>
      <c r="Q16">
        <v>14</v>
      </c>
      <c r="R16">
        <v>12</v>
      </c>
      <c r="S16">
        <v>13</v>
      </c>
      <c r="T16">
        <v>13</v>
      </c>
      <c r="U16">
        <v>15</v>
      </c>
      <c r="V16">
        <v>13</v>
      </c>
      <c r="W16">
        <v>14</v>
      </c>
      <c r="X16">
        <v>14</v>
      </c>
      <c r="Y16">
        <v>13</v>
      </c>
      <c r="Z16">
        <v>17</v>
      </c>
      <c r="AA16">
        <v>13</v>
      </c>
      <c r="AB16">
        <v>15</v>
      </c>
      <c r="AC16">
        <v>12</v>
      </c>
      <c r="AD16">
        <v>14</v>
      </c>
      <c r="AE16">
        <v>13</v>
      </c>
      <c r="AF16">
        <v>13</v>
      </c>
      <c r="AG16">
        <v>14</v>
      </c>
      <c r="AH16">
        <v>14</v>
      </c>
      <c r="AI16">
        <v>12</v>
      </c>
      <c r="AJ16">
        <v>14</v>
      </c>
      <c r="AK16">
        <v>14</v>
      </c>
      <c r="AL16">
        <v>14</v>
      </c>
      <c r="AM16">
        <v>17</v>
      </c>
      <c r="AN16">
        <v>14</v>
      </c>
      <c r="AO16">
        <v>15</v>
      </c>
      <c r="AP16">
        <v>14</v>
      </c>
      <c r="AQ16">
        <v>13</v>
      </c>
      <c r="AR16">
        <v>14</v>
      </c>
      <c r="AS16">
        <v>14</v>
      </c>
      <c r="AT16">
        <v>13</v>
      </c>
      <c r="AU16">
        <v>15</v>
      </c>
      <c r="AV16">
        <v>15</v>
      </c>
      <c r="AW16">
        <v>14</v>
      </c>
      <c r="AX16">
        <v>14</v>
      </c>
      <c r="AY16">
        <v>13</v>
      </c>
      <c r="AZ16">
        <v>13</v>
      </c>
      <c r="BA16">
        <v>13</v>
      </c>
      <c r="BB16">
        <v>15</v>
      </c>
      <c r="BC16">
        <v>14</v>
      </c>
      <c r="BD16">
        <v>15</v>
      </c>
      <c r="BE16">
        <v>13</v>
      </c>
      <c r="BF16">
        <v>13</v>
      </c>
      <c r="BG16">
        <v>14</v>
      </c>
      <c r="BH16">
        <v>14</v>
      </c>
      <c r="BI16">
        <v>14</v>
      </c>
      <c r="BJ16">
        <v>16</v>
      </c>
      <c r="BK16">
        <v>13</v>
      </c>
      <c r="BL16">
        <v>14</v>
      </c>
      <c r="BN16" s="2">
        <f t="shared" si="0"/>
        <v>14.047619047619047</v>
      </c>
      <c r="BO16">
        <f t="shared" si="1"/>
        <v>11</v>
      </c>
      <c r="BP16">
        <f t="shared" si="2"/>
        <v>18</v>
      </c>
      <c r="BQ16">
        <f t="shared" si="3"/>
        <v>8</v>
      </c>
      <c r="BR16">
        <f t="shared" si="4"/>
        <v>14</v>
      </c>
      <c r="BS16">
        <f t="shared" si="5"/>
        <v>23</v>
      </c>
      <c r="BU16">
        <f>COUNTIF($B16:$BM16,BU$2)</f>
        <v>0</v>
      </c>
      <c r="BV16">
        <f>COUNTIF($B16:$BM16,BV$2)</f>
        <v>0</v>
      </c>
      <c r="BW16">
        <f>COUNTIF($B16:$BM16,BW$2)</f>
        <v>0</v>
      </c>
      <c r="BX16">
        <f>COUNTIF($B16:$BM16,BX$2)</f>
        <v>0</v>
      </c>
      <c r="BY16">
        <f>COUNTIF($B16:$BM16,BY$2)</f>
        <v>0</v>
      </c>
      <c r="BZ16">
        <f>COUNTIF($B16:$BM16,BZ$2)</f>
        <v>0</v>
      </c>
      <c r="CA16">
        <f>COUNTIF($B16:$BM16,CA$2)</f>
        <v>0</v>
      </c>
      <c r="CB16">
        <f>COUNTIF($B16:$BM16,CB$2)</f>
        <v>0</v>
      </c>
      <c r="CC16">
        <f>COUNTIF($B16:$BM16,CC$2)</f>
        <v>0</v>
      </c>
      <c r="CD16" s="5">
        <f>COUNTIF($B16:$BM16,CD$2)</f>
        <v>0</v>
      </c>
      <c r="CE16" s="5">
        <f>COUNTIF($B16:$BM16,CE$2)</f>
        <v>1</v>
      </c>
      <c r="CF16" s="5">
        <f>COUNTIF($B16:$BM16,CF$2)</f>
        <v>5</v>
      </c>
      <c r="CG16" s="7">
        <f>COUNTIF($B16:$BM16,CG$2)</f>
        <v>15</v>
      </c>
      <c r="CH16" s="5">
        <f>COUNTIF($B16:$BM16,CH$2)</f>
        <v>23</v>
      </c>
      <c r="CI16" s="5">
        <f>COUNTIF($B16:$BM16,CI$2)</f>
        <v>12</v>
      </c>
      <c r="CJ16" s="5">
        <f>COUNTIF($B16:$BM16,CJ$2)</f>
        <v>3</v>
      </c>
      <c r="CK16" s="5">
        <f>COUNTIF($B16:$BM16,CK$2)</f>
        <v>3</v>
      </c>
      <c r="CL16" s="5">
        <f>COUNTIF($B16:$BM16,CL$2)</f>
        <v>1</v>
      </c>
    </row>
    <row r="17" spans="1:90" x14ac:dyDescent="0.25">
      <c r="A17" t="s">
        <v>53</v>
      </c>
      <c r="B17">
        <v>14</v>
      </c>
      <c r="C17">
        <v>15</v>
      </c>
      <c r="D17">
        <v>14</v>
      </c>
      <c r="E17">
        <v>16</v>
      </c>
      <c r="F17">
        <v>16</v>
      </c>
      <c r="G17">
        <v>14</v>
      </c>
      <c r="H17">
        <v>14</v>
      </c>
      <c r="I17">
        <v>11</v>
      </c>
      <c r="J17">
        <v>11</v>
      </c>
      <c r="K17">
        <v>12</v>
      </c>
      <c r="L17">
        <v>12</v>
      </c>
      <c r="M17">
        <v>14</v>
      </c>
      <c r="N17">
        <v>13</v>
      </c>
      <c r="O17">
        <v>15</v>
      </c>
      <c r="P17">
        <v>14</v>
      </c>
      <c r="Q17">
        <v>18</v>
      </c>
      <c r="R17">
        <v>14</v>
      </c>
      <c r="S17">
        <v>16</v>
      </c>
      <c r="T17">
        <v>15</v>
      </c>
      <c r="U17">
        <v>13</v>
      </c>
      <c r="V17">
        <v>16</v>
      </c>
      <c r="W17">
        <v>17</v>
      </c>
      <c r="X17">
        <v>15</v>
      </c>
      <c r="Y17">
        <v>16</v>
      </c>
      <c r="Z17">
        <v>13</v>
      </c>
      <c r="AA17">
        <v>15</v>
      </c>
      <c r="AB17">
        <v>13</v>
      </c>
      <c r="AC17">
        <v>15</v>
      </c>
      <c r="AD17">
        <v>15</v>
      </c>
      <c r="AE17">
        <v>14</v>
      </c>
      <c r="AF17">
        <v>18</v>
      </c>
      <c r="AG17">
        <v>16</v>
      </c>
      <c r="AH17">
        <v>15</v>
      </c>
      <c r="AI17">
        <v>16</v>
      </c>
      <c r="AJ17">
        <v>13</v>
      </c>
      <c r="AK17">
        <v>15</v>
      </c>
      <c r="AL17">
        <v>17</v>
      </c>
      <c r="AM17">
        <v>14</v>
      </c>
      <c r="AN17">
        <v>17</v>
      </c>
      <c r="AO17">
        <v>16</v>
      </c>
      <c r="AP17">
        <v>15</v>
      </c>
      <c r="AQ17">
        <v>15</v>
      </c>
      <c r="AR17">
        <v>15</v>
      </c>
      <c r="AS17">
        <v>15</v>
      </c>
      <c r="AT17">
        <v>14</v>
      </c>
      <c r="AU17">
        <v>14</v>
      </c>
      <c r="AV17">
        <v>14</v>
      </c>
      <c r="AW17">
        <v>17</v>
      </c>
      <c r="AX17">
        <v>13</v>
      </c>
      <c r="AY17">
        <v>15</v>
      </c>
      <c r="AZ17">
        <v>17</v>
      </c>
      <c r="BA17">
        <v>17</v>
      </c>
      <c r="BB17">
        <v>14</v>
      </c>
      <c r="BC17">
        <v>15</v>
      </c>
      <c r="BD17">
        <v>16</v>
      </c>
      <c r="BE17">
        <v>17</v>
      </c>
      <c r="BF17">
        <v>16</v>
      </c>
      <c r="BG17">
        <v>18</v>
      </c>
      <c r="BH17">
        <v>15</v>
      </c>
      <c r="BI17">
        <v>15</v>
      </c>
      <c r="BJ17">
        <v>15</v>
      </c>
      <c r="BK17">
        <v>16</v>
      </c>
      <c r="BL17">
        <v>17</v>
      </c>
      <c r="BN17" s="2">
        <f t="shared" si="0"/>
        <v>14.952380952380953</v>
      </c>
      <c r="BO17">
        <f t="shared" si="1"/>
        <v>11</v>
      </c>
      <c r="BP17">
        <f t="shared" si="2"/>
        <v>18</v>
      </c>
      <c r="BQ17">
        <f t="shared" si="3"/>
        <v>8</v>
      </c>
      <c r="BR17">
        <f t="shared" si="4"/>
        <v>15</v>
      </c>
      <c r="BS17">
        <f t="shared" si="5"/>
        <v>18</v>
      </c>
      <c r="BU17">
        <f>COUNTIF($B17:$BM17,BU$2)</f>
        <v>0</v>
      </c>
      <c r="BV17">
        <f>COUNTIF($B17:$BM17,BV$2)</f>
        <v>0</v>
      </c>
      <c r="BW17">
        <f>COUNTIF($B17:$BM17,BW$2)</f>
        <v>0</v>
      </c>
      <c r="BX17">
        <f>COUNTIF($B17:$BM17,BX$2)</f>
        <v>0</v>
      </c>
      <c r="BY17">
        <f>COUNTIF($B17:$BM17,BY$2)</f>
        <v>0</v>
      </c>
      <c r="BZ17">
        <f>COUNTIF($B17:$BM17,BZ$2)</f>
        <v>0</v>
      </c>
      <c r="CA17">
        <f>COUNTIF($B17:$BM17,CA$2)</f>
        <v>0</v>
      </c>
      <c r="CB17">
        <f>COUNTIF($B17:$BM17,CB$2)</f>
        <v>0</v>
      </c>
      <c r="CC17">
        <f>COUNTIF($B17:$BM17,CC$2)</f>
        <v>0</v>
      </c>
      <c r="CD17">
        <f>COUNTIF($B17:$BM17,CD$2)</f>
        <v>0</v>
      </c>
      <c r="CE17" s="6">
        <f>COUNTIF($B17:$BM17,CE$2)</f>
        <v>2</v>
      </c>
      <c r="CF17" s="6">
        <f>COUNTIF($B17:$BM17,CF$2)</f>
        <v>2</v>
      </c>
      <c r="CG17" s="6">
        <f>COUNTIF($B17:$BM17,CG$2)</f>
        <v>6</v>
      </c>
      <c r="CH17" s="6">
        <f>COUNTIF($B17:$BM17,CH$2)</f>
        <v>13</v>
      </c>
      <c r="CI17" s="6">
        <f>COUNTIF($B17:$BM17,CI$2)</f>
        <v>18</v>
      </c>
      <c r="CJ17" s="6">
        <f>COUNTIF($B17:$BM17,CJ$2)</f>
        <v>11</v>
      </c>
      <c r="CK17" s="6">
        <f>COUNTIF($B17:$BM17,CK$2)</f>
        <v>8</v>
      </c>
      <c r="CL17" s="6">
        <f>COUNTIF($B17:$BM17,CL$2)</f>
        <v>3</v>
      </c>
    </row>
    <row r="18" spans="1:90" x14ac:dyDescent="0.25">
      <c r="A18" t="s">
        <v>6</v>
      </c>
      <c r="B18">
        <v>13</v>
      </c>
      <c r="C18">
        <v>16</v>
      </c>
      <c r="D18">
        <v>15</v>
      </c>
      <c r="E18">
        <v>15</v>
      </c>
      <c r="F18">
        <v>13</v>
      </c>
      <c r="G18">
        <v>16</v>
      </c>
      <c r="H18">
        <v>17</v>
      </c>
      <c r="I18">
        <v>14</v>
      </c>
      <c r="J18">
        <v>13</v>
      </c>
      <c r="K18">
        <v>15</v>
      </c>
      <c r="L18">
        <v>15</v>
      </c>
      <c r="M18">
        <v>17</v>
      </c>
      <c r="N18">
        <v>17</v>
      </c>
      <c r="O18">
        <v>12</v>
      </c>
      <c r="P18">
        <v>16</v>
      </c>
      <c r="Q18">
        <v>15</v>
      </c>
      <c r="R18">
        <v>16</v>
      </c>
      <c r="S18">
        <v>14</v>
      </c>
      <c r="T18">
        <v>16</v>
      </c>
      <c r="U18">
        <v>16</v>
      </c>
      <c r="V18">
        <v>18</v>
      </c>
      <c r="W18">
        <v>18</v>
      </c>
      <c r="X18">
        <v>16</v>
      </c>
      <c r="Y18">
        <v>15</v>
      </c>
      <c r="Z18">
        <v>15</v>
      </c>
      <c r="AA18">
        <v>16</v>
      </c>
      <c r="AB18">
        <v>16</v>
      </c>
      <c r="AC18">
        <v>17</v>
      </c>
      <c r="AD18">
        <v>13</v>
      </c>
      <c r="AE18">
        <v>15</v>
      </c>
      <c r="AF18">
        <v>14</v>
      </c>
      <c r="AG18">
        <v>18</v>
      </c>
      <c r="AH18">
        <v>16</v>
      </c>
      <c r="AI18">
        <v>14</v>
      </c>
      <c r="AJ18">
        <v>15</v>
      </c>
      <c r="AK18">
        <v>17</v>
      </c>
      <c r="AL18">
        <v>15</v>
      </c>
      <c r="AM18">
        <v>15</v>
      </c>
      <c r="AN18">
        <v>18</v>
      </c>
      <c r="AO18">
        <v>17</v>
      </c>
      <c r="AP18">
        <v>17</v>
      </c>
      <c r="AQ18">
        <v>16</v>
      </c>
      <c r="AR18">
        <v>17</v>
      </c>
      <c r="AS18">
        <v>17</v>
      </c>
      <c r="AT18">
        <v>17</v>
      </c>
      <c r="AU18">
        <v>13</v>
      </c>
      <c r="AV18">
        <v>17</v>
      </c>
      <c r="AW18">
        <v>15</v>
      </c>
      <c r="AX18">
        <v>16</v>
      </c>
      <c r="AY18">
        <v>14</v>
      </c>
      <c r="AZ18">
        <v>14</v>
      </c>
      <c r="BA18">
        <v>15</v>
      </c>
      <c r="BB18">
        <v>16</v>
      </c>
      <c r="BC18">
        <v>16</v>
      </c>
      <c r="BD18">
        <v>17</v>
      </c>
      <c r="BE18">
        <v>16</v>
      </c>
      <c r="BF18">
        <v>15</v>
      </c>
      <c r="BG18">
        <v>15</v>
      </c>
      <c r="BH18">
        <v>16</v>
      </c>
      <c r="BI18">
        <v>17</v>
      </c>
      <c r="BJ18">
        <v>14</v>
      </c>
      <c r="BK18">
        <v>14</v>
      </c>
      <c r="BL18">
        <v>15</v>
      </c>
      <c r="BN18" s="2">
        <f t="shared" si="0"/>
        <v>15.523809523809524</v>
      </c>
      <c r="BO18">
        <f t="shared" si="1"/>
        <v>12</v>
      </c>
      <c r="BP18">
        <f t="shared" si="2"/>
        <v>18</v>
      </c>
      <c r="BQ18">
        <f t="shared" si="3"/>
        <v>7</v>
      </c>
      <c r="BR18">
        <f t="shared" si="4"/>
        <v>16</v>
      </c>
      <c r="BS18">
        <f t="shared" si="5"/>
        <v>16</v>
      </c>
      <c r="BU18">
        <f>COUNTIF($B18:$BM18,BU$2)</f>
        <v>0</v>
      </c>
      <c r="BV18">
        <f>COUNTIF($B18:$BM18,BV$2)</f>
        <v>0</v>
      </c>
      <c r="BW18">
        <f>COUNTIF($B18:$BM18,BW$2)</f>
        <v>0</v>
      </c>
      <c r="BX18">
        <f>COUNTIF($B18:$BM18,BX$2)</f>
        <v>0</v>
      </c>
      <c r="BY18">
        <f>COUNTIF($B18:$BM18,BY$2)</f>
        <v>0</v>
      </c>
      <c r="BZ18">
        <f>COUNTIF($B18:$BM18,BZ$2)</f>
        <v>0</v>
      </c>
      <c r="CA18">
        <f>COUNTIF($B18:$BM18,CA$2)</f>
        <v>0</v>
      </c>
      <c r="CB18">
        <f>COUNTIF($B18:$BM18,CB$2)</f>
        <v>0</v>
      </c>
      <c r="CC18">
        <f>COUNTIF($B18:$BM18,CC$2)</f>
        <v>0</v>
      </c>
      <c r="CD18">
        <f>COUNTIF($B18:$BM18,CD$2)</f>
        <v>0</v>
      </c>
      <c r="CE18">
        <f>COUNTIF($B18:$BM18,CE$2)</f>
        <v>0</v>
      </c>
      <c r="CF18" s="5">
        <f>COUNTIF($B18:$BM18,CF$2)</f>
        <v>1</v>
      </c>
      <c r="CG18" s="5">
        <f>COUNTIF($B18:$BM18,CG$2)</f>
        <v>5</v>
      </c>
      <c r="CH18" s="5">
        <f>COUNTIF($B18:$BM18,CH$2)</f>
        <v>8</v>
      </c>
      <c r="CI18" s="7">
        <f>COUNTIF($B18:$BM18,CI$2)</f>
        <v>16</v>
      </c>
      <c r="CJ18" s="7">
        <f>COUNTIF($B18:$BM18,CJ$2)</f>
        <v>16</v>
      </c>
      <c r="CK18" s="5">
        <f>COUNTIF($B18:$BM18,CK$2)</f>
        <v>13</v>
      </c>
      <c r="CL18" s="5">
        <f>COUNTIF($B18:$BM18,CL$2)</f>
        <v>4</v>
      </c>
    </row>
    <row r="19" spans="1:90" x14ac:dyDescent="0.25">
      <c r="A19" t="s">
        <v>55</v>
      </c>
      <c r="B19">
        <v>16</v>
      </c>
      <c r="C19">
        <v>18</v>
      </c>
      <c r="D19">
        <v>17</v>
      </c>
      <c r="E19">
        <v>18</v>
      </c>
      <c r="F19">
        <v>18</v>
      </c>
      <c r="G19">
        <v>13</v>
      </c>
      <c r="H19">
        <v>18</v>
      </c>
      <c r="I19">
        <v>15</v>
      </c>
      <c r="J19">
        <v>16</v>
      </c>
      <c r="K19">
        <v>18</v>
      </c>
      <c r="L19">
        <v>18</v>
      </c>
      <c r="M19">
        <v>18</v>
      </c>
      <c r="N19">
        <v>15</v>
      </c>
      <c r="O19">
        <v>18</v>
      </c>
      <c r="P19">
        <v>18</v>
      </c>
      <c r="Q19">
        <v>13</v>
      </c>
      <c r="R19">
        <v>17</v>
      </c>
      <c r="S19">
        <v>17</v>
      </c>
      <c r="T19">
        <v>17</v>
      </c>
      <c r="U19">
        <v>17</v>
      </c>
      <c r="V19">
        <v>17</v>
      </c>
      <c r="W19">
        <v>15</v>
      </c>
      <c r="X19">
        <v>18</v>
      </c>
      <c r="Y19">
        <v>17</v>
      </c>
      <c r="Z19">
        <v>18</v>
      </c>
      <c r="AA19">
        <v>17</v>
      </c>
      <c r="AB19">
        <v>18</v>
      </c>
      <c r="AC19">
        <v>16</v>
      </c>
      <c r="AD19">
        <v>18</v>
      </c>
      <c r="AE19">
        <v>16</v>
      </c>
      <c r="AF19">
        <v>15</v>
      </c>
      <c r="AG19">
        <v>15</v>
      </c>
      <c r="AH19">
        <v>17</v>
      </c>
      <c r="AI19">
        <v>17</v>
      </c>
      <c r="AJ19">
        <v>17</v>
      </c>
      <c r="AK19">
        <v>16</v>
      </c>
      <c r="AL19">
        <v>18</v>
      </c>
      <c r="AM19">
        <v>18</v>
      </c>
      <c r="AN19">
        <v>15</v>
      </c>
      <c r="AO19">
        <v>14</v>
      </c>
      <c r="AP19">
        <v>16</v>
      </c>
      <c r="AQ19">
        <v>17</v>
      </c>
      <c r="AR19">
        <v>16</v>
      </c>
      <c r="AS19">
        <v>16</v>
      </c>
      <c r="AT19">
        <v>16</v>
      </c>
      <c r="AU19">
        <v>17</v>
      </c>
      <c r="AV19">
        <v>16</v>
      </c>
      <c r="AW19">
        <v>16</v>
      </c>
      <c r="AX19">
        <v>17</v>
      </c>
      <c r="AY19">
        <v>17</v>
      </c>
      <c r="AZ19">
        <v>16</v>
      </c>
      <c r="BA19">
        <v>16</v>
      </c>
      <c r="BB19">
        <v>17</v>
      </c>
      <c r="BC19">
        <v>17</v>
      </c>
      <c r="BD19">
        <v>18</v>
      </c>
      <c r="BE19">
        <v>15</v>
      </c>
      <c r="BF19">
        <v>18</v>
      </c>
      <c r="BG19">
        <v>17</v>
      </c>
      <c r="BH19">
        <v>17</v>
      </c>
      <c r="BI19">
        <v>16</v>
      </c>
      <c r="BJ19">
        <v>17</v>
      </c>
      <c r="BK19">
        <v>17</v>
      </c>
      <c r="BL19">
        <v>16</v>
      </c>
      <c r="BN19" s="2">
        <f t="shared" si="0"/>
        <v>16.634920634920636</v>
      </c>
      <c r="BO19">
        <f t="shared" si="1"/>
        <v>13</v>
      </c>
      <c r="BP19">
        <f t="shared" si="2"/>
        <v>18</v>
      </c>
      <c r="BQ19">
        <f t="shared" si="3"/>
        <v>6</v>
      </c>
      <c r="BR19">
        <f t="shared" si="4"/>
        <v>17</v>
      </c>
      <c r="BS19">
        <f t="shared" si="5"/>
        <v>21</v>
      </c>
      <c r="BU19">
        <f>COUNTIF($B19:$BM19,BU$2)</f>
        <v>0</v>
      </c>
      <c r="BV19">
        <f>COUNTIF($B19:$BM19,BV$2)</f>
        <v>0</v>
      </c>
      <c r="BW19">
        <f>COUNTIF($B19:$BM19,BW$2)</f>
        <v>0</v>
      </c>
      <c r="BX19">
        <f>COUNTIF($B19:$BM19,BX$2)</f>
        <v>0</v>
      </c>
      <c r="BY19">
        <f>COUNTIF($B19:$BM19,BY$2)</f>
        <v>0</v>
      </c>
      <c r="BZ19">
        <f>COUNTIF($B19:$BM19,BZ$2)</f>
        <v>0</v>
      </c>
      <c r="CA19">
        <f>COUNTIF($B19:$BM19,CA$2)</f>
        <v>0</v>
      </c>
      <c r="CB19">
        <f>COUNTIF($B19:$BM19,CB$2)</f>
        <v>0</v>
      </c>
      <c r="CC19">
        <f>COUNTIF($B19:$BM19,CC$2)</f>
        <v>0</v>
      </c>
      <c r="CD19">
        <f>COUNTIF($B19:$BM19,CD$2)</f>
        <v>0</v>
      </c>
      <c r="CE19">
        <f>COUNTIF($B19:$BM19,CE$2)</f>
        <v>0</v>
      </c>
      <c r="CF19">
        <f>COUNTIF($B19:$BM19,CF$2)</f>
        <v>0</v>
      </c>
      <c r="CG19" s="6">
        <f>COUNTIF($B19:$BM19,CG$2)</f>
        <v>2</v>
      </c>
      <c r="CH19" s="6">
        <f>COUNTIF($B19:$BM19,CH$2)</f>
        <v>1</v>
      </c>
      <c r="CI19" s="6">
        <f>COUNTIF($B19:$BM19,CI$2)</f>
        <v>7</v>
      </c>
      <c r="CJ19" s="6">
        <f>COUNTIF($B19:$BM19,CJ$2)</f>
        <v>15</v>
      </c>
      <c r="CK19" s="9">
        <f>COUNTIF($B19:$BM19,CK$2)</f>
        <v>21</v>
      </c>
      <c r="CL19" s="6">
        <f>COUNTIF($B19:$BM19,CL$2)</f>
        <v>17</v>
      </c>
    </row>
    <row r="20" spans="1:90" x14ac:dyDescent="0.25">
      <c r="A20" t="s">
        <v>62</v>
      </c>
      <c r="B20">
        <v>18</v>
      </c>
      <c r="C20">
        <v>17</v>
      </c>
      <c r="D20">
        <v>16</v>
      </c>
      <c r="E20">
        <v>17</v>
      </c>
      <c r="F20">
        <v>17</v>
      </c>
      <c r="G20">
        <v>18</v>
      </c>
      <c r="H20">
        <v>15</v>
      </c>
      <c r="I20">
        <v>13</v>
      </c>
      <c r="J20">
        <v>18</v>
      </c>
      <c r="K20">
        <v>16</v>
      </c>
      <c r="L20">
        <v>16</v>
      </c>
      <c r="M20">
        <v>16</v>
      </c>
      <c r="N20">
        <v>18</v>
      </c>
      <c r="O20">
        <v>17</v>
      </c>
      <c r="P20">
        <v>17</v>
      </c>
      <c r="Q20">
        <v>17</v>
      </c>
      <c r="R20">
        <v>18</v>
      </c>
      <c r="S20">
        <v>18</v>
      </c>
      <c r="T20">
        <v>18</v>
      </c>
      <c r="U20">
        <v>18</v>
      </c>
      <c r="V20">
        <v>15</v>
      </c>
      <c r="W20">
        <v>16</v>
      </c>
      <c r="X20">
        <v>17</v>
      </c>
      <c r="Y20">
        <v>18</v>
      </c>
      <c r="Z20">
        <v>16</v>
      </c>
      <c r="AA20">
        <v>18</v>
      </c>
      <c r="AB20">
        <v>17</v>
      </c>
      <c r="AC20">
        <v>18</v>
      </c>
      <c r="AD20">
        <v>17</v>
      </c>
      <c r="AE20">
        <v>18</v>
      </c>
      <c r="AF20">
        <v>16</v>
      </c>
      <c r="AG20">
        <v>17</v>
      </c>
      <c r="AH20">
        <v>18</v>
      </c>
      <c r="AI20">
        <v>18</v>
      </c>
      <c r="AJ20">
        <v>18</v>
      </c>
      <c r="AK20">
        <v>18</v>
      </c>
      <c r="AL20">
        <v>16</v>
      </c>
      <c r="AM20">
        <v>16</v>
      </c>
      <c r="AN20">
        <v>16</v>
      </c>
      <c r="AO20">
        <v>18</v>
      </c>
      <c r="AP20">
        <v>18</v>
      </c>
      <c r="AQ20">
        <v>18</v>
      </c>
      <c r="AR20">
        <v>18</v>
      </c>
      <c r="AS20">
        <v>18</v>
      </c>
      <c r="AT20">
        <v>15</v>
      </c>
      <c r="AU20">
        <v>18</v>
      </c>
      <c r="AV20">
        <v>18</v>
      </c>
      <c r="AW20">
        <v>18</v>
      </c>
      <c r="AX20">
        <v>18</v>
      </c>
      <c r="AY20">
        <v>18</v>
      </c>
      <c r="AZ20">
        <v>18</v>
      </c>
      <c r="BA20">
        <v>18</v>
      </c>
      <c r="BB20">
        <v>18</v>
      </c>
      <c r="BC20">
        <v>18</v>
      </c>
      <c r="BD20">
        <v>14</v>
      </c>
      <c r="BE20">
        <v>18</v>
      </c>
      <c r="BF20">
        <v>17</v>
      </c>
      <c r="BG20">
        <v>16</v>
      </c>
      <c r="BH20">
        <v>18</v>
      </c>
      <c r="BI20">
        <v>18</v>
      </c>
      <c r="BJ20">
        <v>18</v>
      </c>
      <c r="BK20">
        <v>18</v>
      </c>
      <c r="BL20">
        <v>18</v>
      </c>
      <c r="BN20" s="2">
        <f t="shared" si="0"/>
        <v>17.19047619047619</v>
      </c>
      <c r="BO20">
        <f t="shared" si="1"/>
        <v>13</v>
      </c>
      <c r="BP20">
        <f t="shared" si="2"/>
        <v>18</v>
      </c>
      <c r="BQ20">
        <f t="shared" si="3"/>
        <v>6</v>
      </c>
      <c r="BR20">
        <f t="shared" si="4"/>
        <v>18</v>
      </c>
      <c r="BS20">
        <f t="shared" si="5"/>
        <v>36</v>
      </c>
      <c r="BU20">
        <f>COUNTIF($B20:$BM20,BU$2)</f>
        <v>0</v>
      </c>
      <c r="BV20">
        <f>COUNTIF($B20:$BM20,BV$2)</f>
        <v>0</v>
      </c>
      <c r="BW20">
        <f>COUNTIF($B20:$BM20,BW$2)</f>
        <v>0</v>
      </c>
      <c r="BX20">
        <f>COUNTIF($B20:$BM20,BX$2)</f>
        <v>0</v>
      </c>
      <c r="BY20">
        <f>COUNTIF($B20:$BM20,BY$2)</f>
        <v>0</v>
      </c>
      <c r="BZ20">
        <f>COUNTIF($B20:$BM20,BZ$2)</f>
        <v>0</v>
      </c>
      <c r="CA20">
        <f>COUNTIF($B20:$BM20,CA$2)</f>
        <v>0</v>
      </c>
      <c r="CB20">
        <f>COUNTIF($B20:$BM20,CB$2)</f>
        <v>0</v>
      </c>
      <c r="CC20">
        <f>COUNTIF($B20:$BM20,CC$2)</f>
        <v>0</v>
      </c>
      <c r="CD20">
        <f>COUNTIF($B20:$BM20,CD$2)</f>
        <v>0</v>
      </c>
      <c r="CE20">
        <f>COUNTIF($B20:$BM20,CE$2)</f>
        <v>0</v>
      </c>
      <c r="CF20">
        <f>COUNTIF($B20:$BM20,CF$2)</f>
        <v>0</v>
      </c>
      <c r="CG20" s="5">
        <f>COUNTIF($B20:$BM20,CG$2)</f>
        <v>1</v>
      </c>
      <c r="CH20" s="5">
        <f>COUNTIF($B20:$BM20,CH$2)</f>
        <v>1</v>
      </c>
      <c r="CI20" s="5">
        <f>COUNTIF($B20:$BM20,CI$2)</f>
        <v>3</v>
      </c>
      <c r="CJ20" s="5">
        <f>COUNTIF($B20:$BM20,CJ$2)</f>
        <v>11</v>
      </c>
      <c r="CK20" s="10">
        <f>COUNTIF($B20:$BM20,CK$2)</f>
        <v>11</v>
      </c>
      <c r="CL20" s="7">
        <f>COUNTIF($B20:$BM20,CL$2)</f>
        <v>36</v>
      </c>
    </row>
    <row r="22" spans="1:90" x14ac:dyDescent="0.25">
      <c r="A22" t="s">
        <v>51</v>
      </c>
      <c r="B22">
        <f>SUM(B3:B20)-171</f>
        <v>0</v>
      </c>
      <c r="C22">
        <f t="shared" ref="C22:BM22" si="6">SUM(C3:C20)-171</f>
        <v>0</v>
      </c>
      <c r="D22">
        <f t="shared" si="6"/>
        <v>0</v>
      </c>
      <c r="E22">
        <f t="shared" si="6"/>
        <v>0</v>
      </c>
      <c r="F22">
        <f t="shared" si="6"/>
        <v>0</v>
      </c>
      <c r="G22">
        <f t="shared" si="6"/>
        <v>0</v>
      </c>
      <c r="H22">
        <f t="shared" si="6"/>
        <v>0</v>
      </c>
      <c r="I22">
        <f t="shared" si="6"/>
        <v>0</v>
      </c>
      <c r="J22">
        <f t="shared" si="6"/>
        <v>0</v>
      </c>
      <c r="K22">
        <f t="shared" si="6"/>
        <v>0</v>
      </c>
      <c r="L22">
        <f t="shared" si="6"/>
        <v>0</v>
      </c>
      <c r="M22">
        <f t="shared" si="6"/>
        <v>0</v>
      </c>
      <c r="N22">
        <f t="shared" si="6"/>
        <v>0</v>
      </c>
      <c r="O22">
        <f t="shared" si="6"/>
        <v>0</v>
      </c>
      <c r="P22">
        <f t="shared" si="6"/>
        <v>0</v>
      </c>
      <c r="Q22">
        <f t="shared" si="6"/>
        <v>0</v>
      </c>
      <c r="R22">
        <f t="shared" si="6"/>
        <v>0</v>
      </c>
      <c r="S22">
        <f t="shared" si="6"/>
        <v>0</v>
      </c>
      <c r="T22">
        <f t="shared" si="6"/>
        <v>0</v>
      </c>
      <c r="U22">
        <f t="shared" si="6"/>
        <v>0</v>
      </c>
      <c r="V22">
        <f t="shared" si="6"/>
        <v>0</v>
      </c>
      <c r="W22">
        <f t="shared" si="6"/>
        <v>0</v>
      </c>
      <c r="X22">
        <f t="shared" si="6"/>
        <v>0</v>
      </c>
      <c r="Y22">
        <f t="shared" si="6"/>
        <v>0</v>
      </c>
      <c r="Z22">
        <f t="shared" si="6"/>
        <v>0</v>
      </c>
      <c r="AA22">
        <f t="shared" si="6"/>
        <v>0</v>
      </c>
      <c r="AB22">
        <f t="shared" si="6"/>
        <v>0</v>
      </c>
      <c r="AC22">
        <f t="shared" si="6"/>
        <v>0</v>
      </c>
      <c r="AD22">
        <f t="shared" si="6"/>
        <v>0</v>
      </c>
      <c r="AE22">
        <f t="shared" si="6"/>
        <v>0</v>
      </c>
      <c r="AF22">
        <f t="shared" si="6"/>
        <v>0</v>
      </c>
      <c r="AG22">
        <f t="shared" si="6"/>
        <v>0</v>
      </c>
      <c r="AH22">
        <f t="shared" si="6"/>
        <v>0</v>
      </c>
      <c r="AI22">
        <f t="shared" si="6"/>
        <v>0</v>
      </c>
      <c r="AJ22">
        <f t="shared" si="6"/>
        <v>0</v>
      </c>
      <c r="AK22">
        <f t="shared" si="6"/>
        <v>0</v>
      </c>
      <c r="AL22">
        <f t="shared" si="6"/>
        <v>0</v>
      </c>
      <c r="AM22">
        <f t="shared" si="6"/>
        <v>0</v>
      </c>
      <c r="AN22">
        <f t="shared" si="6"/>
        <v>0</v>
      </c>
      <c r="AO22">
        <f t="shared" si="6"/>
        <v>0</v>
      </c>
      <c r="AP22">
        <f t="shared" si="6"/>
        <v>0</v>
      </c>
      <c r="AQ22">
        <f t="shared" si="6"/>
        <v>0</v>
      </c>
      <c r="AR22">
        <f t="shared" si="6"/>
        <v>0</v>
      </c>
      <c r="AS22">
        <f t="shared" si="6"/>
        <v>0</v>
      </c>
      <c r="AT22">
        <f t="shared" si="6"/>
        <v>0</v>
      </c>
      <c r="AU22">
        <f t="shared" si="6"/>
        <v>0</v>
      </c>
      <c r="AV22">
        <f t="shared" si="6"/>
        <v>0</v>
      </c>
      <c r="AW22">
        <f t="shared" si="6"/>
        <v>0</v>
      </c>
      <c r="AX22">
        <f t="shared" si="6"/>
        <v>0</v>
      </c>
      <c r="AY22">
        <f t="shared" si="6"/>
        <v>0</v>
      </c>
      <c r="AZ22">
        <f t="shared" si="6"/>
        <v>0</v>
      </c>
      <c r="BA22">
        <f t="shared" si="6"/>
        <v>0</v>
      </c>
      <c r="BB22">
        <f t="shared" si="6"/>
        <v>0</v>
      </c>
      <c r="BC22">
        <f t="shared" si="6"/>
        <v>0</v>
      </c>
      <c r="BD22">
        <f>SUM(BD3:BD20)-171</f>
        <v>0</v>
      </c>
      <c r="BE22">
        <f t="shared" ref="BE22:BL22" si="7">SUM(BE3:BE20)-171</f>
        <v>0</v>
      </c>
      <c r="BF22">
        <f t="shared" si="7"/>
        <v>0</v>
      </c>
      <c r="BG22">
        <f t="shared" si="7"/>
        <v>0</v>
      </c>
      <c r="BH22">
        <f t="shared" si="7"/>
        <v>0</v>
      </c>
      <c r="BI22">
        <f t="shared" si="7"/>
        <v>0</v>
      </c>
      <c r="BJ22">
        <f t="shared" si="7"/>
        <v>0</v>
      </c>
      <c r="BK22">
        <f t="shared" si="7"/>
        <v>0</v>
      </c>
      <c r="BL22">
        <f t="shared" si="7"/>
        <v>0</v>
      </c>
      <c r="BM22">
        <f t="shared" si="6"/>
        <v>-171</v>
      </c>
    </row>
  </sheetData>
  <phoneticPr fontId="3" type="noConversion"/>
  <pageMargins left="0.7" right="0.7" top="0.75" bottom="0.75" header="0.3" footer="0.3"/>
  <pageSetup orientation="portrait" r:id="rId1"/>
  <customProperties>
    <customPr name="QAA_DRILLPATH_NODE_ID" r:id="rId2"/>
  </customProperties>
  <tableParts count="1">
    <tablePart r:id="rId3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Bureau Veritas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Sebastian Bünn</dc:creator>
  <cp:lastModifiedBy>Sebastian Bünn</cp:lastModifiedBy>
  <dcterms:created xsi:type="dcterms:W3CDTF">2026-08-11T14:42:30Z</dcterms:created>
  <dcterms:modified xsi:type="dcterms:W3CDTF">2026-08-31T07:44:07Z</dcterms:modified>
</cp:coreProperties>
</file>